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3" activeTab="6"/>
  </bookViews>
  <sheets>
    <sheet name="Упр.культури (Дод.2)" sheetId="1" r:id="rId1"/>
    <sheet name="Викон.комітет (Дод.3)" sheetId="2" r:id="rId2"/>
    <sheet name="Упр.ЖКГ (Дод.4)" sheetId="3" r:id="rId3"/>
    <sheet name="КП &quot;Житло&quot; (Дод.5)" sheetId="4" r:id="rId4"/>
    <sheet name="КП &quot;Комунсервіс&quot;(дод. 6)" sheetId="5" r:id="rId5"/>
    <sheet name="КП &quot;ПМЦПМСД&quot; (Додаток 7)" sheetId="6" r:id="rId6"/>
    <sheet name="ДВЗ &quot;Ромашка&quot; (Дод.8)" sheetId="7" r:id="rId7"/>
  </sheets>
  <calcPr calcId="114210"/>
</workbook>
</file>

<file path=xl/calcChain.xml><?xml version="1.0" encoding="utf-8"?>
<calcChain xmlns="http://schemas.openxmlformats.org/spreadsheetml/2006/main">
  <c r="H338" i="7"/>
  <c r="I337"/>
  <c r="H337"/>
  <c r="I203"/>
  <c r="H203"/>
  <c r="I28"/>
  <c r="I338"/>
  <c r="I105" i="6"/>
  <c r="H105"/>
  <c r="I102"/>
  <c r="H102"/>
  <c r="I73"/>
  <c r="H73"/>
  <c r="I38"/>
  <c r="I106"/>
  <c r="H38"/>
  <c r="H106"/>
  <c r="I19" i="5"/>
  <c r="H19"/>
  <c r="I28" i="4"/>
  <c r="H28"/>
  <c r="I27" i="3"/>
  <c r="H27"/>
  <c r="I14"/>
  <c r="I28"/>
  <c r="H14"/>
  <c r="H28"/>
  <c r="I60" i="2"/>
  <c r="H60"/>
  <c r="I37"/>
  <c r="I61"/>
  <c r="H37"/>
  <c r="H61"/>
  <c r="I58" i="1"/>
  <c r="H58"/>
  <c r="I30"/>
  <c r="H30"/>
  <c r="H59"/>
  <c r="I59"/>
</calcChain>
</file>

<file path=xl/sharedStrings.xml><?xml version="1.0" encoding="utf-8"?>
<sst xmlns="http://schemas.openxmlformats.org/spreadsheetml/2006/main" count="1222" uniqueCount="580">
  <si>
    <t>№ з/п</t>
  </si>
  <si>
    <t>Найменування, стисла характеристика та призначення об"єктів</t>
  </si>
  <si>
    <t>Рік випуску (будівництва) чи дата придбання (введення в експлуатацію)</t>
  </si>
  <si>
    <t>Одини-ця виміру</t>
  </si>
  <si>
    <t>Номер</t>
  </si>
  <si>
    <t xml:space="preserve">субрахунки </t>
  </si>
  <si>
    <t>заводський</t>
  </si>
  <si>
    <t>паспорта</t>
  </si>
  <si>
    <t>Кількість</t>
  </si>
  <si>
    <t>сума</t>
  </si>
  <si>
    <t>1.Управління культури</t>
  </si>
  <si>
    <t>10 ОСНОВНІ ЗАСОБИ</t>
  </si>
  <si>
    <t>Мікшер та 2 стойки</t>
  </si>
  <si>
    <t>шт</t>
  </si>
  <si>
    <t>Підсилювач</t>
  </si>
  <si>
    <t>2-х пол. акустична система</t>
  </si>
  <si>
    <t>Баян</t>
  </si>
  <si>
    <t>Акустична система Ямаха</t>
  </si>
  <si>
    <t>Акустична система Саббуфер</t>
  </si>
  <si>
    <t>Підсилювач РаркАуді</t>
  </si>
  <si>
    <t>Підсилювач РаркАуді еф.1200</t>
  </si>
  <si>
    <t>Мікшер пульт Ямаха</t>
  </si>
  <si>
    <t>Набір мікрофонів та стійок (з 4 шт.)</t>
  </si>
  <si>
    <t>Набір з двох мікрофонів супер</t>
  </si>
  <si>
    <t>Піч Булерян</t>
  </si>
  <si>
    <t>Ноутбук</t>
  </si>
  <si>
    <t>Автоматична акустична система Аудіо</t>
  </si>
  <si>
    <t>Радіосистема,Line</t>
  </si>
  <si>
    <t>Проектор Aser</t>
  </si>
  <si>
    <t>Принтер Canon</t>
  </si>
  <si>
    <t xml:space="preserve">Шафа для одягу </t>
  </si>
  <si>
    <t>ВСЬОГО:</t>
  </si>
  <si>
    <t>11 ІНШІ НЕОБОРОТНІ МАТЕРІАЛЬНІ АКТИВИ</t>
  </si>
  <si>
    <t xml:space="preserve">Мікрофон </t>
  </si>
  <si>
    <t>Кабель</t>
  </si>
  <si>
    <t>Акустика</t>
  </si>
  <si>
    <t>Сумка для ноутбука</t>
  </si>
  <si>
    <t>Мишка</t>
  </si>
  <si>
    <t>Головний убір</t>
  </si>
  <si>
    <t>Пюпітр</t>
  </si>
  <si>
    <t>Мікрофонна стійка</t>
  </si>
  <si>
    <t xml:space="preserve">Тримач мікрофона </t>
  </si>
  <si>
    <t>Ефект для акустичної гітари</t>
  </si>
  <si>
    <t>Кападастр</t>
  </si>
  <si>
    <t xml:space="preserve">Костюм жіночий </t>
  </si>
  <si>
    <t>Вишиванка</t>
  </si>
  <si>
    <t>Спідниця</t>
  </si>
  <si>
    <t xml:space="preserve">Пояс вишитий </t>
  </si>
  <si>
    <t>Жупан</t>
  </si>
  <si>
    <t xml:space="preserve">Сукня сценічна </t>
  </si>
  <si>
    <t>Набір струн</t>
  </si>
  <si>
    <t xml:space="preserve">Екран проекційний </t>
  </si>
  <si>
    <t>Перехідник</t>
  </si>
  <si>
    <t>Полочки для взуття</t>
  </si>
  <si>
    <t xml:space="preserve">Чобітки жіночі </t>
  </si>
  <si>
    <t>Театральне крісло</t>
  </si>
  <si>
    <t xml:space="preserve">Манекени </t>
  </si>
  <si>
    <t>Тотамі</t>
  </si>
  <si>
    <t>Макевар (чорні)</t>
  </si>
  <si>
    <t>:</t>
  </si>
  <si>
    <t xml:space="preserve">РАЗОМ </t>
  </si>
  <si>
    <t>Автомобіль ВАЗ 21073</t>
  </si>
  <si>
    <t>Автомобіль RENAULTDUSTER  вин код VF1HGD40262101019 державний номер ВЕ5266СІ.</t>
  </si>
  <si>
    <t>VF1HGD40262101019</t>
  </si>
  <si>
    <t>Монітор ALASEP</t>
  </si>
  <si>
    <t>Принтер Epson</t>
  </si>
  <si>
    <t>Принтер SAMSUNG</t>
  </si>
  <si>
    <t>Факс Panasonik</t>
  </si>
  <si>
    <t>Набір меблів</t>
  </si>
  <si>
    <t>Сейф</t>
  </si>
  <si>
    <t>Монітор PHILIPS</t>
  </si>
  <si>
    <t xml:space="preserve">Світильники офісні </t>
  </si>
  <si>
    <t>Шафна</t>
  </si>
  <si>
    <t>Котел КТВСA-50</t>
  </si>
  <si>
    <t xml:space="preserve">Піддашок </t>
  </si>
  <si>
    <t>Електричний лічильник (селищна рада)</t>
  </si>
  <si>
    <t>Антена</t>
  </si>
  <si>
    <t xml:space="preserve">Стільці м’які </t>
  </si>
  <si>
    <t xml:space="preserve">Стіл </t>
  </si>
  <si>
    <t>Стіл книжний</t>
  </si>
  <si>
    <t xml:space="preserve">Вішаки </t>
  </si>
  <si>
    <t>Шафа книжна</t>
  </si>
  <si>
    <t>Стіл полірований</t>
  </si>
  <si>
    <t>жалюзи</t>
  </si>
  <si>
    <t>занавіска</t>
  </si>
  <si>
    <t xml:space="preserve">Прапор </t>
  </si>
  <si>
    <t>клавіатура</t>
  </si>
  <si>
    <t>тумба</t>
  </si>
  <si>
    <t>Тумба з дверима</t>
  </si>
  <si>
    <t>Засіб ЕЦП</t>
  </si>
  <si>
    <t>тонометр</t>
  </si>
  <si>
    <t>Крісло</t>
  </si>
  <si>
    <t>РАЗОМ:</t>
  </si>
  <si>
    <t>Криниці:                                      с.Вербова Балка, смт Підгородна</t>
  </si>
  <si>
    <t xml:space="preserve">Дороги </t>
  </si>
  <si>
    <t>м</t>
  </si>
  <si>
    <t>Автозупинка: селище Підгородня вул.Північна 32</t>
  </si>
  <si>
    <t>Лавки</t>
  </si>
  <si>
    <t>Повітродув</t>
  </si>
  <si>
    <t>Мотопила</t>
  </si>
  <si>
    <t>Мотокоса</t>
  </si>
  <si>
    <t>Лічильник водяний</t>
  </si>
  <si>
    <t>Насос PEDROLLO ( для скважин)</t>
  </si>
  <si>
    <t>Насос глибоководний</t>
  </si>
  <si>
    <t>Урна вулична (4шт на зупинках, 5 шт. селищна рада)</t>
  </si>
  <si>
    <t xml:space="preserve">Апарат зварювальний </t>
  </si>
  <si>
    <t>Компресор+помпа</t>
  </si>
  <si>
    <t>Дискова пила</t>
  </si>
  <si>
    <t xml:space="preserve">Насосний агрегат </t>
  </si>
  <si>
    <t xml:space="preserve">Насосна станція </t>
  </si>
  <si>
    <t>Бетономішалка</t>
  </si>
  <si>
    <t>Тачка</t>
  </si>
  <si>
    <t>Лічильник водяних труб</t>
  </si>
  <si>
    <t>Ел.лічильник (земельна ділянка- вул.Шкільна,24В)</t>
  </si>
  <si>
    <t xml:space="preserve">Огорожа кладовища </t>
  </si>
  <si>
    <t>Ворота металеві (кладовище)</t>
  </si>
  <si>
    <t>Ящик для лічильників</t>
  </si>
  <si>
    <t>Лічильник АМБУ</t>
  </si>
  <si>
    <t>Комплект меблів</t>
  </si>
  <si>
    <t>к-т</t>
  </si>
  <si>
    <t>Комп"ютер з операційною системою</t>
  </si>
  <si>
    <t>Стерилізатор повітряний ГП-ЧО</t>
  </si>
  <si>
    <t>Котел електричний Tenko стандарт плюс 18к Вт 380V Grundfos</t>
  </si>
  <si>
    <t>Електрокардіограф 100L</t>
  </si>
  <si>
    <t>Центрифуга TDZ4 -WS (ротор 10мл/15мл /*12)</t>
  </si>
  <si>
    <t>Допомога при травмах і переломах: набір шин з неопрену 0704, комірець  комплект 6шт, Atlocho 0726</t>
  </si>
  <si>
    <t>Лоток ниркоподібний (6,8,10,12; 12*10*2; 18*12*2 по 2</t>
  </si>
  <si>
    <t>Сумка-укладка для лікаря</t>
  </si>
  <si>
    <t>Холодильник медичний MPR-60  з кодом "АNTECH"</t>
  </si>
  <si>
    <t>Шафа  MEDOK двухдверна</t>
  </si>
  <si>
    <t>Електрокалорифер REH250/9</t>
  </si>
  <si>
    <t>Заслонка ел. SRC 60-30</t>
  </si>
  <si>
    <t>Автоматика</t>
  </si>
  <si>
    <t>Спліт система СН-S09XP7</t>
  </si>
  <si>
    <t>Спліт-система СН-S09XP8</t>
  </si>
  <si>
    <t>Лічильник 3 фазний МТХ3GDH з  GSM</t>
  </si>
  <si>
    <t>Ввідно-розподіляючийпристрій ГРІЦ</t>
  </si>
  <si>
    <t>Прилад ПКП Тирас-4П.1</t>
  </si>
  <si>
    <t>Шафасервернанастінна</t>
  </si>
  <si>
    <t>Комутатор 19 "D-link DGS-1100-16</t>
  </si>
  <si>
    <t>Міні-АТС PanasonicKX-ТЕМ824</t>
  </si>
  <si>
    <t>Мобільний діагностичний комплекс IDISI7500 із встановленим програмним забезпеченням, комплектуючими  та дерматоскопом  DS3+ (+рюкзак)</t>
  </si>
  <si>
    <t>Відеореєстратор Dahua 8-ми канальний</t>
  </si>
  <si>
    <t>Відеокамера внутрішня</t>
  </si>
  <si>
    <t>Відеокамера зовнішня</t>
  </si>
  <si>
    <t>Жорсткийдиск I Tb 5900 SATA III-600 Seagata</t>
  </si>
  <si>
    <t>SVS-AHD4003 - приємо-передавачі 1-канальні AND</t>
  </si>
  <si>
    <t>Ростомір модель MR200</t>
  </si>
  <si>
    <t>Стетоскоп типа RAPPAPORT "MEDICARE"</t>
  </si>
  <si>
    <t>Апарат для вимірювання кровяного тиску (сфігмоманометр) манжети</t>
  </si>
  <si>
    <t>Пульсоксиметр FPX-034</t>
  </si>
  <si>
    <t>Діагностичнийнабір HS-2003-Р</t>
  </si>
  <si>
    <t>Освітлювач для перевіркизору АР-ІМ з таблицею Сивцева</t>
  </si>
  <si>
    <t>Апарат для вимірюваннярівняглюкози в крові (100 тест смужок</t>
  </si>
  <si>
    <t>Сумка- термоконтейнер переносна СТП 4л</t>
  </si>
  <si>
    <t>Кушетка Медок процедурна</t>
  </si>
  <si>
    <t>Столик пеленальний   MEDOK з полицею</t>
  </si>
  <si>
    <t>Вентилятор RV250L</t>
  </si>
  <si>
    <t>Фільтрприпливного вентилятора RSF250</t>
  </si>
  <si>
    <t>Вентилятор RV200L</t>
  </si>
  <si>
    <t>Вентилятор Венте 125</t>
  </si>
  <si>
    <t>Обмежувачнапруги ОПСІ-В 4Р</t>
  </si>
  <si>
    <t>Ящик обліку ЯУР ЗГ-12</t>
  </si>
  <si>
    <t>Вимикачавтоматичний ВА47-29  3n  80А</t>
  </si>
  <si>
    <t>Коробка вогнетривка КВР 1/30</t>
  </si>
  <si>
    <t>Прилад ПКОС з АКБ Оріон   NOVA 8+</t>
  </si>
  <si>
    <t>Виносний модуль роз зон М-х box</t>
  </si>
  <si>
    <t>Клавіатуракерування К-LSD</t>
  </si>
  <si>
    <t>Комутатор-передавач GSM (GPRS) M-GSM</t>
  </si>
  <si>
    <t>Блок живлення БП 1230</t>
  </si>
  <si>
    <t>Сповіщувач SWAN PGB</t>
  </si>
  <si>
    <t>Сповіщувач SWAN QUAN</t>
  </si>
  <si>
    <t>Сповіщувач СОМК 3-11</t>
  </si>
  <si>
    <t>Сповіщувач СОМК 7СП</t>
  </si>
  <si>
    <t>Сирена охорони ОСЗ-1</t>
  </si>
  <si>
    <t>18 ІНШІ НЕФІНАНСОВІ АКТИВИ</t>
  </si>
  <si>
    <t>Енергомічна стрічка для вимірювання окружностей, механічна BWT-014</t>
  </si>
  <si>
    <t>Термометр електричний медичний МРТІ 010 "MEDISCARE"</t>
  </si>
  <si>
    <t>Ліхтарик типа люкс Romed (з батарейками)</t>
  </si>
  <si>
    <t>Пікфлуометр</t>
  </si>
  <si>
    <t>Молоток неврологічний СК-502</t>
  </si>
  <si>
    <t>Корпус металевий ЩРН-24</t>
  </si>
  <si>
    <t>Вимикачавтоматичний ВА47-29  1n  16А</t>
  </si>
  <si>
    <t>Вимикачавтоматичний ВА47-29  3n  16А</t>
  </si>
  <si>
    <t>Вимикачавтоматичний ВА47-29  3n  32А</t>
  </si>
  <si>
    <t>Вимикачавтоматичний ВА47-29  3n  40А</t>
  </si>
  <si>
    <t>Розчеплювач РН 47</t>
  </si>
  <si>
    <t>Шина N "ноль"</t>
  </si>
  <si>
    <t>Клемна колодка</t>
  </si>
  <si>
    <t>Фотореле ФР  602 20А</t>
  </si>
  <si>
    <t>Модуль релейнихвиходів МРЛ-2</t>
  </si>
  <si>
    <t>Сповіщувачпожежнийдимовий СПД-3</t>
  </si>
  <si>
    <t>Сповіщувачпожежнийручний СПР</t>
  </si>
  <si>
    <t>Оповіщувачсвітловийвихід ОС-6.1</t>
  </si>
  <si>
    <t>Оповіщувач світло-звуковий вихід ОСЗ-12</t>
  </si>
  <si>
    <t>Зовнішній прилад оптичної індикації ЗПОІ</t>
  </si>
  <si>
    <t>Оповіщувачсвітло-звуковий ОСЗ-2 "ПОЖЕЖА"</t>
  </si>
  <si>
    <t>Оповіщувач світло-звуковий  "вихід" ОСЗ-12</t>
  </si>
  <si>
    <t>Оповіщувач світло-звуковий  "вихід" ОСЗ-12 "Джміль"</t>
  </si>
  <si>
    <t>Оповіщувачсвітловийвихід ОС-1</t>
  </si>
  <si>
    <t>Полка 19 375мм</t>
  </si>
  <si>
    <t>Патч-корд Cat 5е RG45 3,0m</t>
  </si>
  <si>
    <t>Патч-корд Cat 5е RG45 0,5 m</t>
  </si>
  <si>
    <t>15 ВИРОБНИЧІ ЗАПАСИ</t>
  </si>
  <si>
    <t>Акумулятор 7 А/г</t>
  </si>
  <si>
    <t>Разом:</t>
  </si>
  <si>
    <t>ї</t>
  </si>
  <si>
    <t>КП "Первомайський міський центр первинної медико-сантірної допомоги"</t>
  </si>
  <si>
    <t>Управління житлово-комунального господарства</t>
  </si>
  <si>
    <t xml:space="preserve"> Комунальне підприємство "Житло"</t>
  </si>
  <si>
    <t>Управління освіти  ДВЗ "Ромашка"</t>
  </si>
  <si>
    <t>Виконавчий комітет Первомайської міської ради</t>
  </si>
  <si>
    <t>Гараж, біля вул.Шкільна, 110-112</t>
  </si>
  <si>
    <t>МФ3228 Canon 3010</t>
  </si>
  <si>
    <t>Килим  4х4=16 кв.м.</t>
  </si>
  <si>
    <t>Монітор Acer, Samsung</t>
  </si>
  <si>
    <t>Цифровий фотоапарат Sony</t>
  </si>
  <si>
    <t>Комп’ютер АМФ 330, Vinga</t>
  </si>
  <si>
    <t>Монітор LG</t>
  </si>
  <si>
    <t>Системний блок  LG</t>
  </si>
  <si>
    <t>Системний блок Logic Power</t>
  </si>
  <si>
    <t>Меморіальна дошка, вул.Соборна, 12-а</t>
  </si>
  <si>
    <t>штамп прямокутний селищної ради</t>
  </si>
  <si>
    <t>телефонний апарат Panasonic</t>
  </si>
  <si>
    <t>телефонний апарат Panasonic кнопочний</t>
  </si>
  <si>
    <t>калькулятор Citizen</t>
  </si>
  <si>
    <t>Дитячі ігрові майданчики смт. Підгородна</t>
  </si>
  <si>
    <t>Туалет вуличний біля адмінбудівлі селищної ради</t>
  </si>
  <si>
    <t>Сходинки вул.Миру, 69</t>
  </si>
  <si>
    <t>Спуск вул.Миру, 69</t>
  </si>
  <si>
    <t>Пісочниця вул.Миру, 69</t>
  </si>
  <si>
    <t>Гойдалка вул.Миру, 69</t>
  </si>
  <si>
    <t>Башня вул.Миру, 69</t>
  </si>
  <si>
    <t>Балансир вул.Миру, 69</t>
  </si>
  <si>
    <t>Альпійський спуск вул.Миру, 69</t>
  </si>
  <si>
    <t>Сторожовий будиночок на території кладовища</t>
  </si>
  <si>
    <t xml:space="preserve">Вуличне освітлення </t>
  </si>
  <si>
    <t>Електричний лічильник (вуличне освітлення) с.Вербова Балка, вул.Черевичного</t>
  </si>
  <si>
    <t>Електричні лічильники(вуличне освітлення)  по вул. Степова, вул. Соборна та вул.Островського</t>
  </si>
  <si>
    <t>автоматичний вимикач</t>
  </si>
  <si>
    <t>Приміщення амбулаторії, вул.Соборна, 60</t>
  </si>
  <si>
    <t>Комунальне підприємство  "Комунсерсіс"</t>
  </si>
  <si>
    <t>8230621  0174115  01586980</t>
  </si>
  <si>
    <t xml:space="preserve">                 Перелік майна, що передається</t>
  </si>
  <si>
    <t>Садочок "Дубочок"   с.Вербова Балка</t>
  </si>
  <si>
    <t>Кондиціонер 3 шт. Delfa,         2 шт. Haier</t>
  </si>
  <si>
    <t>Коврове покриття 2х9(2 шт)=36 кв.м.</t>
  </si>
  <si>
    <t xml:space="preserve">                     Перелік майна, що передається</t>
  </si>
  <si>
    <t>автозупинки по вулицям: Соборна, 55, Соборна, 11, Центральна, 65, Центральна, 128, Вишнева, 18 та Черевичного</t>
  </si>
  <si>
    <t xml:space="preserve">                Перелік майна, що передається</t>
  </si>
  <si>
    <t xml:space="preserve">Лічильник 3х -фазний                (Вербова Балка, вул.Черевичного, 18-а) </t>
  </si>
  <si>
    <t xml:space="preserve">                  Перелік майна, що передається</t>
  </si>
  <si>
    <t xml:space="preserve">          Перелік майна, що передається</t>
  </si>
  <si>
    <t>Додаток  2                                 до рішення міської ради   __.___.___ року                                № _____</t>
  </si>
  <si>
    <t>Амбулаторія первинної медицини вул.Соборна, 8</t>
  </si>
  <si>
    <t>Будівля д/садка</t>
  </si>
  <si>
    <t>Електрогенератор</t>
  </si>
  <si>
    <t>Котел</t>
  </si>
  <si>
    <t>Плита електрична</t>
  </si>
  <si>
    <t>Морозильна камера</t>
  </si>
  <si>
    <t>Стабілізатор</t>
  </si>
  <si>
    <t>Телевізор</t>
  </si>
  <si>
    <t>Проектор</t>
  </si>
  <si>
    <t>Машина протирочна</t>
  </si>
  <si>
    <t>Холодильник ВЕКО</t>
  </si>
  <si>
    <t>Пральна машина</t>
  </si>
  <si>
    <t>Шафа медична</t>
  </si>
  <si>
    <t>Стінка "Дзвіночок"</t>
  </si>
  <si>
    <t>Стінка "Горка"</t>
  </si>
  <si>
    <t>Яблуня</t>
  </si>
  <si>
    <t>Абрикос</t>
  </si>
  <si>
    <t>Література</t>
  </si>
  <si>
    <t>Акваріум</t>
  </si>
  <si>
    <t>Альтанка</t>
  </si>
  <si>
    <t>Антресоль</t>
  </si>
  <si>
    <t>Бак</t>
  </si>
  <si>
    <t>Бак нерж.</t>
  </si>
  <si>
    <t>Бойлер</t>
  </si>
  <si>
    <t>Бра світильник</t>
  </si>
  <si>
    <t>Ваги підлогові</t>
  </si>
  <si>
    <t>Ваги медичні</t>
  </si>
  <si>
    <t>Ваги електрон.</t>
  </si>
  <si>
    <t>Ваги</t>
  </si>
  <si>
    <t>Вішалка</t>
  </si>
  <si>
    <t>Вогнегасник</t>
  </si>
  <si>
    <t>Водонагрівач</t>
  </si>
  <si>
    <t>Гардини</t>
  </si>
  <si>
    <t>Гігрометр</t>
  </si>
  <si>
    <t>Годинник настіний</t>
  </si>
  <si>
    <t>Гойдалка дерев'яна</t>
  </si>
  <si>
    <t>Джерело безперебійного живлення</t>
  </si>
  <si>
    <t>Дзеркало</t>
  </si>
  <si>
    <t>Дзеркало настінне</t>
  </si>
  <si>
    <t>Домашній кінотеатр</t>
  </si>
  <si>
    <t>Доріжка (шир. 0,9)</t>
  </si>
  <si>
    <t>Доріжка 2*5</t>
  </si>
  <si>
    <t>Доріжка килимова</t>
  </si>
  <si>
    <t>Дошка класна</t>
  </si>
  <si>
    <t>Дошка шкільна</t>
  </si>
  <si>
    <t>Дошка для малювання (скло)</t>
  </si>
  <si>
    <t>Дошка комбінована</t>
  </si>
  <si>
    <t>Дошка магнітна</t>
  </si>
  <si>
    <t>Драбина</t>
  </si>
  <si>
    <t>Драпіровка на сцену</t>
  </si>
  <si>
    <t>шт/м</t>
  </si>
  <si>
    <t>Екран проекционий</t>
  </si>
  <si>
    <t>Електросковорідка</t>
  </si>
  <si>
    <t>Занавіс капр.</t>
  </si>
  <si>
    <t>Занавіска нейлонова</t>
  </si>
  <si>
    <t>Занавіска портьерна</t>
  </si>
  <si>
    <t>Занавіски тюлеві</t>
  </si>
  <si>
    <t>Казан</t>
  </si>
  <si>
    <t>Калькулятор</t>
  </si>
  <si>
    <t>Карниз</t>
  </si>
  <si>
    <t>Каструлі 40 л.</t>
  </si>
  <si>
    <t>Каструлі нерж.</t>
  </si>
  <si>
    <t>Килим 3*5</t>
  </si>
  <si>
    <t>Килим</t>
  </si>
  <si>
    <t>Комод пласт.</t>
  </si>
  <si>
    <t>Комп'ютер</t>
  </si>
  <si>
    <t>Кошики з іграшками</t>
  </si>
  <si>
    <t>Кронштейн</t>
  </si>
  <si>
    <t>Куточок ігровий</t>
  </si>
  <si>
    <t>Кушетка медицинская</t>
  </si>
  <si>
    <t>Лавка дит.</t>
  </si>
  <si>
    <t>Лавка</t>
  </si>
  <si>
    <t>Лампа бактерицидна</t>
  </si>
  <si>
    <t>Лампа кварц</t>
  </si>
  <si>
    <t>Ліжко 2х ярусне</t>
  </si>
  <si>
    <t>Ліжко з матрасом</t>
  </si>
  <si>
    <t>М'ясорубка молінекс</t>
  </si>
  <si>
    <t>Магнітофон</t>
  </si>
  <si>
    <t>Машина пральна</t>
  </si>
  <si>
    <t>Мийка з нержавіючої сталі</t>
  </si>
  <si>
    <t>Миска н.сталі</t>
  </si>
  <si>
    <t>Мольберт</t>
  </si>
  <si>
    <t>Монітор</t>
  </si>
  <si>
    <t>Музичний центр</t>
  </si>
  <si>
    <t>Мясорубка</t>
  </si>
  <si>
    <t>Набір стіл+2 стільці(Хохлома)</t>
  </si>
  <si>
    <t>Насос</t>
  </si>
  <si>
    <t>Паркан (штахети дерев.)</t>
  </si>
  <si>
    <t>Паркан металевий</t>
  </si>
  <si>
    <t>Печатка</t>
  </si>
  <si>
    <t>Пилевсмоктувач SAMSUNG</t>
  </si>
  <si>
    <t>Пилесос</t>
  </si>
  <si>
    <t>Підставка сходи</t>
  </si>
  <si>
    <t>Пісочниця</t>
  </si>
  <si>
    <t>Покриття на підлогу 2*5,3</t>
  </si>
  <si>
    <t>Покриття на підлогу 20*1,5</t>
  </si>
  <si>
    <t>Покриття на підлогу 2,5*9,7</t>
  </si>
  <si>
    <t>Полиці кутові</t>
  </si>
  <si>
    <t>Полиця 3х секц.</t>
  </si>
  <si>
    <t>Поличка для взуття</t>
  </si>
  <si>
    <t>Полички</t>
  </si>
  <si>
    <t>Полка пластмасова</t>
  </si>
  <si>
    <t>Прапор</t>
  </si>
  <si>
    <t>Праска</t>
  </si>
  <si>
    <t>Принтер</t>
  </si>
  <si>
    <t>Радіатор</t>
  </si>
  <si>
    <t>Світильник</t>
  </si>
  <si>
    <t>Секція верх. з дверима</t>
  </si>
  <si>
    <t>Стелаж виробничий</t>
  </si>
  <si>
    <t>Стелаж</t>
  </si>
  <si>
    <t>Стелажи</t>
  </si>
  <si>
    <t>Стенд для батьків</t>
  </si>
  <si>
    <t>Стіл дитячий</t>
  </si>
  <si>
    <t>Стіл письмовий</t>
  </si>
  <si>
    <t>Стіл 2х місний</t>
  </si>
  <si>
    <t>Стіл в мед.кабінет</t>
  </si>
  <si>
    <t>Стіл виробн.</t>
  </si>
  <si>
    <t>Стіл дит.</t>
  </si>
  <si>
    <t>Стіл комп'ютерний</t>
  </si>
  <si>
    <t>Стіл однотумбовий</t>
  </si>
  <si>
    <t>Стіл приставка</t>
  </si>
  <si>
    <t>Стіл розроб.з алюм.покриттям</t>
  </si>
  <si>
    <t>Стілець дитячий</t>
  </si>
  <si>
    <t>Стілець</t>
  </si>
  <si>
    <t>Стільці дитячі</t>
  </si>
  <si>
    <t>Стільці</t>
  </si>
  <si>
    <t>Стінка</t>
  </si>
  <si>
    <t>Столи трапецієвидні</t>
  </si>
  <si>
    <t>Стуло м'яке</t>
  </si>
  <si>
    <t>Сушилка</t>
  </si>
  <si>
    <t>Театр ляльковий</t>
  </si>
  <si>
    <t>Телефон</t>
  </si>
  <si>
    <t>Термометр бесконтактний</t>
  </si>
  <si>
    <t>Труба димохід</t>
  </si>
  <si>
    <t>Труба з ящиками</t>
  </si>
  <si>
    <t>Тумба</t>
  </si>
  <si>
    <t>Тумбочка з поличкою</t>
  </si>
  <si>
    <t>Фортепіано</t>
  </si>
  <si>
    <t>Фотоапарат OLIMPIK</t>
  </si>
  <si>
    <t>Холодильник "Дніпро"</t>
  </si>
  <si>
    <t>Шафа навісна</t>
  </si>
  <si>
    <t>Шафа 2 місна з лавками</t>
  </si>
  <si>
    <t>Шафа 3 місна з лавками</t>
  </si>
  <si>
    <t>Шафа 5ти місна з лавками</t>
  </si>
  <si>
    <t>Шафа для білизни</t>
  </si>
  <si>
    <t>Шафа для іграшок</t>
  </si>
  <si>
    <t>Шафа для книжок</t>
  </si>
  <si>
    <t>Шафа для одягу</t>
  </si>
  <si>
    <t>Шафа</t>
  </si>
  <si>
    <t>Шафа комбінована</t>
  </si>
  <si>
    <t>Шафа-ніша</t>
  </si>
  <si>
    <t>Ширма для ляльок</t>
  </si>
  <si>
    <t>Ширма мед.</t>
  </si>
  <si>
    <t>Штора-ламбрикен</t>
  </si>
  <si>
    <t>Штора-тюль</t>
  </si>
  <si>
    <t>Штори</t>
  </si>
  <si>
    <t>Штори салатн.</t>
  </si>
  <si>
    <t>Ялинка штуч.</t>
  </si>
  <si>
    <t>Комплект білизни</t>
  </si>
  <si>
    <t>компл.</t>
  </si>
  <si>
    <t>Косинка</t>
  </si>
  <si>
    <t>Костюм робітничий</t>
  </si>
  <si>
    <t>Матрас</t>
  </si>
  <si>
    <t>Наволочка</t>
  </si>
  <si>
    <t>Наматрасники</t>
  </si>
  <si>
    <t>Одіяло вовняне</t>
  </si>
  <si>
    <t>Одіяло синтетичне</t>
  </si>
  <si>
    <t>Підодіяльник</t>
  </si>
  <si>
    <t>Подушка</t>
  </si>
  <si>
    <t>Покривало атласне стьобане</t>
  </si>
  <si>
    <t>Покривало з шторної тканини</t>
  </si>
  <si>
    <t>Покривало марсельове</t>
  </si>
  <si>
    <t>Простиня</t>
  </si>
  <si>
    <t>Рушник дитячий</t>
  </si>
  <si>
    <t>Рушник махровий</t>
  </si>
  <si>
    <t>Фартух брезентовий</t>
  </si>
  <si>
    <t xml:space="preserve">Фартух  </t>
  </si>
  <si>
    <t>Халат білий</t>
  </si>
  <si>
    <t>Халат медичний</t>
  </si>
  <si>
    <t>Халат темний</t>
  </si>
  <si>
    <t>Антисептик</t>
  </si>
  <si>
    <t>Бинт</t>
  </si>
  <si>
    <t>Вата</t>
  </si>
  <si>
    <t>Медикаменти</t>
  </si>
  <si>
    <t>грн.</t>
  </si>
  <si>
    <t>Рукавички медичні (латексні,вінілові)</t>
  </si>
  <si>
    <t>Таб.хлор."Жавель"</t>
  </si>
  <si>
    <t xml:space="preserve">Термометр  </t>
  </si>
  <si>
    <t>Шпатель</t>
  </si>
  <si>
    <t>Шприц</t>
  </si>
  <si>
    <t>Пелети</t>
  </si>
  <si>
    <t>т</t>
  </si>
  <si>
    <t>Джгут</t>
  </si>
  <si>
    <t>Шини</t>
  </si>
  <si>
    <t>Аптечка</t>
  </si>
  <si>
    <t>Багор</t>
  </si>
  <si>
    <t>Білизна</t>
  </si>
  <si>
    <t>Ваза</t>
  </si>
  <si>
    <t>Вилки</t>
  </si>
  <si>
    <t>Відро</t>
  </si>
  <si>
    <t>Відро емал.</t>
  </si>
  <si>
    <t>Відро оцинк.</t>
  </si>
  <si>
    <t>Відро пл.</t>
  </si>
  <si>
    <t>Глобус</t>
  </si>
  <si>
    <t>Гра "Лікарня"</t>
  </si>
  <si>
    <t>Граблі</t>
  </si>
  <si>
    <t>Держак дерев'яний</t>
  </si>
  <si>
    <t>Дошка кух.</t>
  </si>
  <si>
    <t>Замки навісні</t>
  </si>
  <si>
    <t>Засіб для мит.вікон</t>
  </si>
  <si>
    <t>Засіб для килимів</t>
  </si>
  <si>
    <t>Засіб для туалету</t>
  </si>
  <si>
    <t>Іграшка м'яка</t>
  </si>
  <si>
    <t>Йорш для посуду</t>
  </si>
  <si>
    <t>Кастрюлі алюміневі</t>
  </si>
  <si>
    <t>Кастрюлі ем.</t>
  </si>
  <si>
    <t>Квіти декоративні</t>
  </si>
  <si>
    <t>Кеглі</t>
  </si>
  <si>
    <t>Килимок силіконовий</t>
  </si>
  <si>
    <t>Ковш</t>
  </si>
  <si>
    <t>Конструктор пластмасовий</t>
  </si>
  <si>
    <t>Конструктор розвиваючий</t>
  </si>
  <si>
    <t>Контейнер харчовий</t>
  </si>
  <si>
    <t>Кріплення для вогнегасника</t>
  </si>
  <si>
    <t>Кріт(миюче)</t>
  </si>
  <si>
    <t>Кружка</t>
  </si>
  <si>
    <t>Куб "Розумний малюк"</t>
  </si>
  <si>
    <t>Кубики-конструктор Будівельник</t>
  </si>
  <si>
    <t>Ложка десертна</t>
  </si>
  <si>
    <t>Ложка розливна</t>
  </si>
  <si>
    <t>Ложка стол.</t>
  </si>
  <si>
    <t>Ложки чайні</t>
  </si>
  <si>
    <t>Лопата</t>
  </si>
  <si>
    <t>Лопата снігова</t>
  </si>
  <si>
    <t>Лопата совкова</t>
  </si>
  <si>
    <t>Лялька</t>
  </si>
  <si>
    <t>Лялька ПУПС</t>
  </si>
  <si>
    <t>Машина іграшкова</t>
  </si>
  <si>
    <t>Мило пральне</t>
  </si>
  <si>
    <t>Мило господарче</t>
  </si>
  <si>
    <t>Миска емальована</t>
  </si>
  <si>
    <t>Миска нержавійка</t>
  </si>
  <si>
    <t>Миски поліет.</t>
  </si>
  <si>
    <t>Миюче</t>
  </si>
  <si>
    <t>Набір "Зоопарк"</t>
  </si>
  <si>
    <t>Набір посуду дитячого</t>
  </si>
  <si>
    <t>Ножиці</t>
  </si>
  <si>
    <t>Ножі кух.</t>
  </si>
  <si>
    <t>Палка гімнаст.</t>
  </si>
  <si>
    <t>Папір туалетний</t>
  </si>
  <si>
    <t>Перчатки</t>
  </si>
  <si>
    <t>Підставка під квіти</t>
  </si>
  <si>
    <t>Подноси п/м</t>
  </si>
  <si>
    <t>Порошок пральний</t>
  </si>
  <si>
    <t>кг</t>
  </si>
  <si>
    <t xml:space="preserve">Ростомір </t>
  </si>
  <si>
    <t>Салатник</t>
  </si>
  <si>
    <t>Самокат</t>
  </si>
  <si>
    <t>Серветки</t>
  </si>
  <si>
    <t>упаковка</t>
  </si>
  <si>
    <t>Серветки віскозні</t>
  </si>
  <si>
    <t>Серветниця</t>
  </si>
  <si>
    <t>Сковорода</t>
  </si>
  <si>
    <t>Сода для миття</t>
  </si>
  <si>
    <t>Сушка для посуду</t>
  </si>
  <si>
    <t>Тарілка глиб.</t>
  </si>
  <si>
    <t>Тарілка мілка</t>
  </si>
  <si>
    <t>Тарілка полупорційна</t>
  </si>
  <si>
    <t>Тарілка сувен.</t>
  </si>
  <si>
    <t>Терка</t>
  </si>
  <si>
    <t>Топор</t>
  </si>
  <si>
    <t>Топорик</t>
  </si>
  <si>
    <t>Трійник</t>
  </si>
  <si>
    <t>Хлібниця</t>
  </si>
  <si>
    <t>Чайник</t>
  </si>
  <si>
    <t>Чашка</t>
  </si>
  <si>
    <t>Чистячий засіб</t>
  </si>
  <si>
    <t>Швабра</t>
  </si>
  <si>
    <t>Щиток</t>
  </si>
  <si>
    <t>масло вершкове</t>
  </si>
  <si>
    <t>сир твердий</t>
  </si>
  <si>
    <t>пшоно</t>
  </si>
  <si>
    <t>томатна паста</t>
  </si>
  <si>
    <t>чай</t>
  </si>
  <si>
    <t>какао</t>
  </si>
  <si>
    <t>горошок консервований</t>
  </si>
  <si>
    <t>сухофрукти</t>
  </si>
  <si>
    <t>кавовий напій</t>
  </si>
  <si>
    <t>сік фруктовий</t>
  </si>
  <si>
    <t>л</t>
  </si>
  <si>
    <t>сік томатний</t>
  </si>
  <si>
    <t>картопля</t>
  </si>
  <si>
    <t>капуста</t>
  </si>
  <si>
    <t>цибуля</t>
  </si>
  <si>
    <t>морква</t>
  </si>
  <si>
    <t>буряк</t>
  </si>
  <si>
    <t>риба морожена</t>
  </si>
  <si>
    <t>печінка</t>
  </si>
  <si>
    <t>філе куряче</t>
  </si>
  <si>
    <t>кури морожені</t>
  </si>
  <si>
    <t>олія</t>
  </si>
  <si>
    <t>молоко згущене</t>
  </si>
  <si>
    <t>сметана</t>
  </si>
  <si>
    <t>яйце</t>
  </si>
  <si>
    <t>крупа гречана</t>
  </si>
  <si>
    <t>крупа манна</t>
  </si>
  <si>
    <t>рис</t>
  </si>
  <si>
    <t>крупа пшенична</t>
  </si>
  <si>
    <t>крупа ячнева</t>
  </si>
  <si>
    <t>макарони</t>
  </si>
  <si>
    <t>геркулес</t>
  </si>
  <si>
    <t>крупа перлова</t>
  </si>
  <si>
    <t>цукор</t>
  </si>
  <si>
    <t>сіль</t>
  </si>
  <si>
    <t>горох</t>
  </si>
  <si>
    <t>борошно</t>
  </si>
  <si>
    <t>Одиниця виміру</t>
  </si>
  <si>
    <t>Незавершені капітальні інвестиції</t>
  </si>
  <si>
    <t xml:space="preserve">           Перелік майна, що передається</t>
  </si>
  <si>
    <t xml:space="preserve">Адмінбудівля селищної ради вул.Соборна, 12-а </t>
  </si>
  <si>
    <r>
      <t xml:space="preserve">Додаток  3                                         до рішення міської ради   </t>
    </r>
    <r>
      <rPr>
        <u/>
        <sz val="11"/>
        <color indexed="8"/>
        <rFont val="Calibri"/>
        <family val="2"/>
        <charset val="204"/>
      </rPr>
      <t>28.05.2021 року               № 30</t>
    </r>
  </si>
  <si>
    <t>Додаток  4                                         до рішення міської ради   28.05.2021 року               № 30</t>
  </si>
  <si>
    <t>Додаток  5                                        до рішення міської ради   28.05.2021 року               № 30</t>
  </si>
  <si>
    <t>Додаток  6                                        до рішення міської ради   28.05.2021 року               № 30</t>
  </si>
  <si>
    <t>Додаток  7                                       до рішення міської ради   28.05.2021 року               № 30</t>
  </si>
  <si>
    <t>Додаток  8                                      до рішення міської ради   28.05.2021 року               № 30</t>
  </si>
</sst>
</file>

<file path=xl/styles.xml><?xml version="1.0" encoding="utf-8"?>
<styleSheet xmlns="http://schemas.openxmlformats.org/spreadsheetml/2006/main">
  <numFmts count="1">
    <numFmt numFmtId="164" formatCode="#,##0.00_р_."/>
  </numFmts>
  <fonts count="3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</font>
    <font>
      <b/>
      <sz val="10"/>
      <name val="Times New Roman"/>
      <family val="1"/>
      <charset val="204"/>
    </font>
    <font>
      <b/>
      <sz val="7"/>
      <name val="Arial"/>
      <family val="2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</font>
    <font>
      <sz val="18"/>
      <color indexed="8"/>
      <name val="Calibri"/>
      <family val="2"/>
      <charset val="204"/>
    </font>
    <font>
      <sz val="22"/>
      <color indexed="8"/>
      <name val="Calibri"/>
      <family val="2"/>
      <charset val="204"/>
    </font>
    <font>
      <sz val="24"/>
      <color indexed="8"/>
      <name val="Calibri"/>
      <family val="2"/>
      <charset val="204"/>
    </font>
    <font>
      <sz val="20"/>
      <color indexed="8"/>
      <name val="Calibri"/>
      <family val="2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</font>
    <font>
      <b/>
      <sz val="9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4" fillId="0" borderId="0" xfId="0" applyFont="1"/>
    <xf numFmtId="0" fontId="0" fillId="0" borderId="5" xfId="0" applyBorder="1" applyAlignment="1">
      <alignment wrapText="1"/>
    </xf>
    <xf numFmtId="0" fontId="6" fillId="0" borderId="5" xfId="0" applyFont="1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0" fillId="0" borderId="5" xfId="0" applyBorder="1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 wrapText="1"/>
    </xf>
    <xf numFmtId="0" fontId="5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/>
    <xf numFmtId="0" fontId="8" fillId="0" borderId="5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7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6" fillId="0" borderId="2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7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 wrapText="1"/>
    </xf>
    <xf numFmtId="0" fontId="1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7" fillId="0" borderId="1" xfId="0" applyFont="1" applyBorder="1" applyAlignment="1">
      <alignment wrapText="1"/>
    </xf>
    <xf numFmtId="0" fontId="17" fillId="0" borderId="2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9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9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7" fillId="0" borderId="3" xfId="0" applyFont="1" applyBorder="1" applyAlignment="1">
      <alignment wrapText="1"/>
    </xf>
    <xf numFmtId="0" fontId="17" fillId="0" borderId="1" xfId="0" applyFont="1" applyBorder="1"/>
    <xf numFmtId="0" fontId="20" fillId="0" borderId="1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19" fillId="0" borderId="1" xfId="0" applyFont="1" applyBorder="1"/>
    <xf numFmtId="0" fontId="19" fillId="0" borderId="4" xfId="0" applyFont="1" applyBorder="1" applyAlignment="1">
      <alignment wrapText="1"/>
    </xf>
    <xf numFmtId="0" fontId="16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center" wrapText="1"/>
    </xf>
    <xf numFmtId="0" fontId="18" fillId="0" borderId="0" xfId="0" applyFont="1"/>
    <xf numFmtId="0" fontId="19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19" fillId="0" borderId="11" xfId="0" applyFont="1" applyFill="1" applyBorder="1" applyAlignment="1">
      <alignment horizontal="center" vertical="center"/>
    </xf>
    <xf numFmtId="0" fontId="17" fillId="0" borderId="5" xfId="0" applyFont="1" applyBorder="1" applyAlignment="1">
      <alignment wrapText="1"/>
    </xf>
    <xf numFmtId="0" fontId="17" fillId="0" borderId="5" xfId="0" applyFont="1" applyBorder="1"/>
    <xf numFmtId="0" fontId="20" fillId="0" borderId="5" xfId="0" applyFont="1" applyBorder="1" applyAlignment="1">
      <alignment wrapText="1"/>
    </xf>
    <xf numFmtId="0" fontId="18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19" fillId="0" borderId="1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wrapText="1"/>
    </xf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0" fillId="0" borderId="4" xfId="0" applyBorder="1"/>
    <xf numFmtId="0" fontId="0" fillId="0" borderId="3" xfId="0" applyBorder="1"/>
    <xf numFmtId="0" fontId="4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center"/>
    </xf>
    <xf numFmtId="0" fontId="0" fillId="0" borderId="0" xfId="0" applyFont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4" xfId="0" applyFont="1" applyBorder="1" applyAlignment="1">
      <alignment horizontal="right"/>
    </xf>
    <xf numFmtId="0" fontId="24" fillId="0" borderId="1" xfId="0" applyFont="1" applyBorder="1" applyAlignment="1">
      <alignment vertical="top" wrapText="1"/>
    </xf>
    <xf numFmtId="0" fontId="0" fillId="0" borderId="3" xfId="0" applyFont="1" applyBorder="1" applyAlignment="1">
      <alignment wrapText="1"/>
    </xf>
    <xf numFmtId="0" fontId="26" fillId="0" borderId="4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4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right" vertical="top"/>
    </xf>
    <xf numFmtId="0" fontId="25" fillId="0" borderId="0" xfId="0" applyFont="1"/>
    <xf numFmtId="0" fontId="0" fillId="0" borderId="5" xfId="0" applyFont="1" applyBorder="1" applyAlignment="1">
      <alignment wrapText="1"/>
    </xf>
    <xf numFmtId="0" fontId="26" fillId="0" borderId="5" xfId="0" applyFont="1" applyBorder="1" applyAlignment="1">
      <alignment horizontal="center" wrapText="1"/>
    </xf>
    <xf numFmtId="0" fontId="24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27" fillId="0" borderId="5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26" fillId="0" borderId="3" xfId="0" applyFont="1" applyBorder="1" applyAlignment="1">
      <alignment wrapText="1"/>
    </xf>
    <xf numFmtId="0" fontId="26" fillId="0" borderId="1" xfId="0" applyFont="1" applyBorder="1" applyAlignment="1">
      <alignment horizontal="center" vertical="center"/>
    </xf>
    <xf numFmtId="0" fontId="26" fillId="0" borderId="4" xfId="0" applyFont="1" applyBorder="1" applyAlignment="1">
      <alignment wrapText="1"/>
    </xf>
    <xf numFmtId="0" fontId="0" fillId="0" borderId="13" xfId="0" applyFont="1" applyFill="1" applyBorder="1" applyAlignment="1">
      <alignment horizontal="right"/>
    </xf>
    <xf numFmtId="0" fontId="0" fillId="0" borderId="5" xfId="0" applyFont="1" applyBorder="1"/>
    <xf numFmtId="0" fontId="28" fillId="0" borderId="1" xfId="0" applyFont="1" applyBorder="1" applyAlignment="1">
      <alignment horizontal="center"/>
    </xf>
    <xf numFmtId="0" fontId="26" fillId="0" borderId="1" xfId="0" applyFont="1" applyBorder="1" applyAlignment="1">
      <alignment horizontal="right"/>
    </xf>
    <xf numFmtId="0" fontId="27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2" fontId="7" fillId="0" borderId="8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4" fillId="0" borderId="2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textRotation="90" wrapText="1"/>
    </xf>
    <xf numFmtId="0" fontId="25" fillId="0" borderId="4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25" fillId="0" borderId="12" xfId="0" applyFont="1" applyBorder="1" applyAlignment="1">
      <alignment horizontal="center" wrapText="1"/>
    </xf>
    <xf numFmtId="0" fontId="27" fillId="0" borderId="4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4" fillId="0" borderId="1" xfId="0" applyFont="1" applyBorder="1" applyAlignment="1">
      <alignment wrapText="1"/>
    </xf>
    <xf numFmtId="0" fontId="24" fillId="0" borderId="2" xfId="0" applyFont="1" applyBorder="1" applyAlignment="1">
      <alignment horizontal="center" wrapText="1"/>
    </xf>
    <xf numFmtId="0" fontId="24" fillId="0" borderId="13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textRotation="90" wrapText="1"/>
    </xf>
    <xf numFmtId="0" fontId="16" fillId="0" borderId="10" xfId="0" applyFont="1" applyBorder="1" applyAlignment="1">
      <alignment horizontal="center" textRotation="90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textRotation="90" wrapText="1"/>
    </xf>
    <xf numFmtId="0" fontId="18" fillId="0" borderId="4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9"/>
  <sheetViews>
    <sheetView topLeftCell="A37" workbookViewId="0">
      <selection activeCell="L25" sqref="L25"/>
    </sheetView>
  </sheetViews>
  <sheetFormatPr defaultRowHeight="15"/>
  <cols>
    <col min="1" max="1" width="4.28515625" customWidth="1"/>
    <col min="2" max="2" width="14" customWidth="1"/>
    <col min="3" max="3" width="7.28515625" customWidth="1"/>
    <col min="4" max="6" width="6.42578125" customWidth="1"/>
    <col min="7" max="7" width="5" customWidth="1"/>
    <col min="8" max="8" width="21.85546875" style="18" customWidth="1"/>
    <col min="9" max="9" width="8.7109375" style="18" customWidth="1"/>
  </cols>
  <sheetData>
    <row r="2" spans="1:9" ht="66.75" customHeight="1">
      <c r="H2" s="114" t="s">
        <v>253</v>
      </c>
    </row>
    <row r="3" spans="1:9">
      <c r="H3" s="20"/>
    </row>
    <row r="4" spans="1:9" ht="28.5">
      <c r="B4" s="62" t="s">
        <v>252</v>
      </c>
      <c r="C4" s="59"/>
      <c r="D4" s="59"/>
      <c r="E4" s="59"/>
    </row>
    <row r="6" spans="1:9">
      <c r="A6" s="157" t="s">
        <v>0</v>
      </c>
      <c r="B6" s="149" t="s">
        <v>1</v>
      </c>
      <c r="C6" s="149" t="s">
        <v>2</v>
      </c>
      <c r="D6" s="158" t="s">
        <v>3</v>
      </c>
      <c r="E6" s="149" t="s">
        <v>4</v>
      </c>
      <c r="F6" s="149"/>
      <c r="G6" s="149"/>
      <c r="H6" s="149"/>
      <c r="I6" s="149"/>
    </row>
    <row r="7" spans="1:9">
      <c r="A7" s="157"/>
      <c r="B7" s="149"/>
      <c r="C7" s="149"/>
      <c r="D7" s="159"/>
      <c r="E7" s="147" t="s">
        <v>5</v>
      </c>
      <c r="F7" s="147" t="s">
        <v>6</v>
      </c>
      <c r="G7" s="147" t="s">
        <v>7</v>
      </c>
      <c r="H7" s="149" t="s">
        <v>8</v>
      </c>
      <c r="I7" s="150" t="s">
        <v>9</v>
      </c>
    </row>
    <row r="8" spans="1:9" ht="75.75" customHeight="1">
      <c r="A8" s="157"/>
      <c r="B8" s="149"/>
      <c r="C8" s="149"/>
      <c r="D8" s="160"/>
      <c r="E8" s="148"/>
      <c r="F8" s="148"/>
      <c r="G8" s="148"/>
      <c r="H8" s="149"/>
      <c r="I8" s="150"/>
    </row>
    <row r="9" spans="1:9">
      <c r="A9" s="115">
        <v>1</v>
      </c>
      <c r="B9" s="116">
        <v>2</v>
      </c>
      <c r="C9" s="117">
        <v>3</v>
      </c>
      <c r="D9" s="117">
        <v>4</v>
      </c>
      <c r="E9" s="116">
        <v>5</v>
      </c>
      <c r="F9" s="117">
        <v>6</v>
      </c>
      <c r="G9" s="117">
        <v>7</v>
      </c>
      <c r="H9" s="117">
        <v>8</v>
      </c>
      <c r="I9" s="117">
        <v>9</v>
      </c>
    </row>
    <row r="10" spans="1:9">
      <c r="A10" s="151" t="s">
        <v>10</v>
      </c>
      <c r="B10" s="152"/>
      <c r="C10" s="152"/>
      <c r="D10" s="152"/>
      <c r="E10" s="152"/>
      <c r="F10" s="152"/>
      <c r="G10" s="152"/>
      <c r="H10" s="153"/>
      <c r="I10" s="153"/>
    </row>
    <row r="11" spans="1:9">
      <c r="A11" s="151" t="s">
        <v>11</v>
      </c>
      <c r="B11" s="152"/>
      <c r="C11" s="152"/>
      <c r="D11" s="152"/>
      <c r="E11" s="152"/>
      <c r="F11" s="152"/>
      <c r="G11" s="152"/>
      <c r="H11" s="152"/>
      <c r="I11" s="152"/>
    </row>
    <row r="12" spans="1:9" ht="30">
      <c r="A12" s="118">
        <v>1</v>
      </c>
      <c r="B12" s="119" t="s">
        <v>12</v>
      </c>
      <c r="C12" s="120"/>
      <c r="D12" s="121" t="s">
        <v>13</v>
      </c>
      <c r="E12" s="119">
        <v>1014</v>
      </c>
      <c r="F12" s="122"/>
      <c r="G12" s="123"/>
      <c r="H12" s="124">
        <v>1</v>
      </c>
      <c r="I12" s="124">
        <v>1140</v>
      </c>
    </row>
    <row r="13" spans="1:9">
      <c r="A13" s="118">
        <v>2</v>
      </c>
      <c r="B13" s="119" t="s">
        <v>14</v>
      </c>
      <c r="C13" s="120"/>
      <c r="D13" s="121" t="s">
        <v>13</v>
      </c>
      <c r="E13" s="119">
        <v>1014</v>
      </c>
      <c r="F13" s="122"/>
      <c r="G13" s="123"/>
      <c r="H13" s="124">
        <v>1</v>
      </c>
      <c r="I13" s="124">
        <v>1500</v>
      </c>
    </row>
    <row r="14" spans="1:9" ht="45">
      <c r="A14" s="125">
        <v>3</v>
      </c>
      <c r="B14" s="119" t="s">
        <v>15</v>
      </c>
      <c r="C14" s="120"/>
      <c r="D14" s="121" t="s">
        <v>13</v>
      </c>
      <c r="E14" s="119">
        <v>1014</v>
      </c>
      <c r="F14" s="122"/>
      <c r="G14" s="123"/>
      <c r="H14" s="124">
        <v>1</v>
      </c>
      <c r="I14" s="124">
        <v>1900</v>
      </c>
    </row>
    <row r="15" spans="1:9">
      <c r="A15" s="118">
        <v>4</v>
      </c>
      <c r="B15" s="119" t="s">
        <v>16</v>
      </c>
      <c r="C15" s="120"/>
      <c r="D15" s="121" t="s">
        <v>13</v>
      </c>
      <c r="E15" s="119">
        <v>1014</v>
      </c>
      <c r="F15" s="122"/>
      <c r="G15" s="123"/>
      <c r="H15" s="124">
        <v>1</v>
      </c>
      <c r="I15" s="124">
        <v>2650</v>
      </c>
    </row>
    <row r="16" spans="1:9" ht="45">
      <c r="A16" s="125">
        <v>5</v>
      </c>
      <c r="B16" s="119" t="s">
        <v>17</v>
      </c>
      <c r="C16" s="120"/>
      <c r="D16" s="121" t="s">
        <v>13</v>
      </c>
      <c r="E16" s="119">
        <v>1014</v>
      </c>
      <c r="F16" s="122"/>
      <c r="G16" s="123"/>
      <c r="H16" s="124">
        <v>2</v>
      </c>
      <c r="I16" s="124">
        <v>12648</v>
      </c>
    </row>
    <row r="17" spans="1:9" ht="45">
      <c r="A17" s="118">
        <v>6</v>
      </c>
      <c r="B17" s="119" t="s">
        <v>18</v>
      </c>
      <c r="C17" s="120"/>
      <c r="D17" s="121" t="s">
        <v>13</v>
      </c>
      <c r="E17" s="119">
        <v>1014</v>
      </c>
      <c r="F17" s="122"/>
      <c r="G17" s="123"/>
      <c r="H17" s="124">
        <v>1</v>
      </c>
      <c r="I17" s="124">
        <v>7325</v>
      </c>
    </row>
    <row r="18" spans="1:9" ht="30">
      <c r="A18" s="118">
        <v>7</v>
      </c>
      <c r="B18" s="119" t="s">
        <v>19</v>
      </c>
      <c r="C18" s="120"/>
      <c r="D18" s="121" t="s">
        <v>13</v>
      </c>
      <c r="E18" s="119">
        <v>1014</v>
      </c>
      <c r="F18" s="122"/>
      <c r="G18" s="123"/>
      <c r="H18" s="124">
        <v>1</v>
      </c>
      <c r="I18" s="124">
        <v>6200</v>
      </c>
    </row>
    <row r="19" spans="1:9" ht="45">
      <c r="A19" s="118">
        <v>8</v>
      </c>
      <c r="B19" s="119" t="s">
        <v>20</v>
      </c>
      <c r="C19" s="120"/>
      <c r="D19" s="121" t="s">
        <v>13</v>
      </c>
      <c r="E19" s="119">
        <v>1014</v>
      </c>
      <c r="F19" s="122"/>
      <c r="G19" s="123"/>
      <c r="H19" s="124">
        <v>1</v>
      </c>
      <c r="I19" s="124">
        <v>4523</v>
      </c>
    </row>
    <row r="20" spans="1:9" ht="30">
      <c r="A20" s="125">
        <v>9</v>
      </c>
      <c r="B20" s="119" t="s">
        <v>21</v>
      </c>
      <c r="C20" s="120"/>
      <c r="D20" s="121" t="s">
        <v>13</v>
      </c>
      <c r="E20" s="119">
        <v>1014</v>
      </c>
      <c r="F20" s="122"/>
      <c r="G20" s="123"/>
      <c r="H20" s="124">
        <v>1</v>
      </c>
      <c r="I20" s="124">
        <v>5496</v>
      </c>
    </row>
    <row r="21" spans="1:9" ht="60">
      <c r="A21" s="118">
        <v>10</v>
      </c>
      <c r="B21" s="119" t="s">
        <v>22</v>
      </c>
      <c r="C21" s="120"/>
      <c r="D21" s="121" t="s">
        <v>13</v>
      </c>
      <c r="E21" s="119">
        <v>1014</v>
      </c>
      <c r="F21" s="122"/>
      <c r="G21" s="123"/>
      <c r="H21" s="124">
        <v>1</v>
      </c>
      <c r="I21" s="124">
        <v>2756</v>
      </c>
    </row>
    <row r="22" spans="1:9" ht="45">
      <c r="A22" s="118">
        <v>11</v>
      </c>
      <c r="B22" s="119" t="s">
        <v>23</v>
      </c>
      <c r="C22" s="120"/>
      <c r="D22" s="121" t="s">
        <v>13</v>
      </c>
      <c r="E22" s="119">
        <v>1014</v>
      </c>
      <c r="F22" s="122"/>
      <c r="G22" s="123"/>
      <c r="H22" s="124">
        <v>1</v>
      </c>
      <c r="I22" s="124">
        <v>1052</v>
      </c>
    </row>
    <row r="23" spans="1:9">
      <c r="A23" s="118">
        <v>12</v>
      </c>
      <c r="B23" s="119" t="s">
        <v>24</v>
      </c>
      <c r="C23" s="120"/>
      <c r="D23" s="121" t="s">
        <v>13</v>
      </c>
      <c r="E23" s="119">
        <v>1014</v>
      </c>
      <c r="F23" s="122"/>
      <c r="G23" s="123"/>
      <c r="H23" s="124">
        <v>1</v>
      </c>
      <c r="I23" s="124">
        <v>3300</v>
      </c>
    </row>
    <row r="24" spans="1:9">
      <c r="A24" s="118">
        <v>13</v>
      </c>
      <c r="B24" s="119" t="s">
        <v>25</v>
      </c>
      <c r="C24" s="120"/>
      <c r="D24" s="121" t="s">
        <v>13</v>
      </c>
      <c r="E24" s="119">
        <v>1014</v>
      </c>
      <c r="F24" s="122"/>
      <c r="G24" s="123"/>
      <c r="H24" s="124">
        <v>1</v>
      </c>
      <c r="I24" s="124">
        <v>8150</v>
      </c>
    </row>
    <row r="25" spans="1:9" ht="60">
      <c r="A25" s="118">
        <v>14</v>
      </c>
      <c r="B25" s="119" t="s">
        <v>26</v>
      </c>
      <c r="C25" s="120"/>
      <c r="D25" s="121" t="s">
        <v>13</v>
      </c>
      <c r="E25" s="119">
        <v>1014</v>
      </c>
      <c r="F25" s="122"/>
      <c r="G25" s="123"/>
      <c r="H25" s="124">
        <v>1</v>
      </c>
      <c r="I25" s="124">
        <v>8820</v>
      </c>
    </row>
    <row r="26" spans="1:9" ht="30">
      <c r="A26" s="118">
        <v>15</v>
      </c>
      <c r="B26" s="119" t="s">
        <v>27</v>
      </c>
      <c r="C26" s="120"/>
      <c r="D26" s="121" t="s">
        <v>13</v>
      </c>
      <c r="E26" s="119">
        <v>1014</v>
      </c>
      <c r="F26" s="122"/>
      <c r="G26" s="123"/>
      <c r="H26" s="124">
        <v>1</v>
      </c>
      <c r="I26" s="124">
        <v>10744</v>
      </c>
    </row>
    <row r="27" spans="1:9" ht="30">
      <c r="A27" s="118">
        <v>16</v>
      </c>
      <c r="B27" s="119" t="s">
        <v>28</v>
      </c>
      <c r="C27" s="120"/>
      <c r="D27" s="121" t="s">
        <v>13</v>
      </c>
      <c r="E27" s="119">
        <v>1014</v>
      </c>
      <c r="F27" s="122"/>
      <c r="G27" s="123"/>
      <c r="H27" s="124">
        <v>1</v>
      </c>
      <c r="I27" s="124">
        <v>13550</v>
      </c>
    </row>
    <row r="28" spans="1:9" ht="30">
      <c r="A28" s="118">
        <v>17</v>
      </c>
      <c r="B28" s="119" t="s">
        <v>29</v>
      </c>
      <c r="C28" s="120"/>
      <c r="D28" s="121" t="s">
        <v>13</v>
      </c>
      <c r="E28" s="119">
        <v>1014</v>
      </c>
      <c r="F28" s="122"/>
      <c r="G28" s="123"/>
      <c r="H28" s="124">
        <v>1</v>
      </c>
      <c r="I28" s="124">
        <v>7000</v>
      </c>
    </row>
    <row r="29" spans="1:9" ht="30">
      <c r="A29" s="118">
        <v>18</v>
      </c>
      <c r="B29" s="119" t="s">
        <v>30</v>
      </c>
      <c r="C29" s="120"/>
      <c r="D29" s="121" t="s">
        <v>13</v>
      </c>
      <c r="E29" s="119">
        <v>1016</v>
      </c>
      <c r="F29" s="122"/>
      <c r="G29" s="123"/>
      <c r="H29" s="124">
        <v>1</v>
      </c>
      <c r="I29" s="124">
        <v>11135</v>
      </c>
    </row>
    <row r="30" spans="1:9">
      <c r="A30" s="118"/>
      <c r="B30" s="126" t="s">
        <v>31</v>
      </c>
      <c r="C30" s="127"/>
      <c r="D30" s="128"/>
      <c r="E30" s="129"/>
      <c r="F30" s="130"/>
      <c r="G30" s="127"/>
      <c r="H30" s="131">
        <f>SUM(H12:H29)</f>
        <v>19</v>
      </c>
      <c r="I30" s="131">
        <f>SUM(I12:I29)</f>
        <v>109889</v>
      </c>
    </row>
    <row r="31" spans="1:9">
      <c r="A31" s="118"/>
      <c r="B31" s="154" t="s">
        <v>32</v>
      </c>
      <c r="C31" s="155"/>
      <c r="D31" s="155"/>
      <c r="E31" s="155"/>
      <c r="F31" s="155"/>
      <c r="G31" s="155"/>
      <c r="H31" s="155"/>
      <c r="I31" s="156"/>
    </row>
    <row r="32" spans="1:9">
      <c r="A32" s="132">
        <v>1</v>
      </c>
      <c r="B32" s="119" t="s">
        <v>33</v>
      </c>
      <c r="C32" s="115"/>
      <c r="D32" s="121" t="s">
        <v>13</v>
      </c>
      <c r="E32" s="133">
        <v>1113</v>
      </c>
      <c r="F32" s="60"/>
      <c r="G32" s="123"/>
      <c r="H32" s="124">
        <v>3</v>
      </c>
      <c r="I32" s="124">
        <v>4710</v>
      </c>
    </row>
    <row r="33" spans="1:9">
      <c r="A33" s="132">
        <v>2</v>
      </c>
      <c r="B33" s="119" t="s">
        <v>34</v>
      </c>
      <c r="C33" s="115"/>
      <c r="D33" s="121" t="s">
        <v>13</v>
      </c>
      <c r="E33" s="133">
        <v>1113</v>
      </c>
      <c r="F33" s="60"/>
      <c r="G33" s="123"/>
      <c r="H33" s="124">
        <v>11</v>
      </c>
      <c r="I33" s="124">
        <v>3797</v>
      </c>
    </row>
    <row r="34" spans="1:9">
      <c r="A34" s="132">
        <v>3</v>
      </c>
      <c r="B34" s="119" t="s">
        <v>35</v>
      </c>
      <c r="C34" s="115"/>
      <c r="D34" s="121" t="s">
        <v>13</v>
      </c>
      <c r="E34" s="133">
        <v>1113</v>
      </c>
      <c r="F34" s="60"/>
      <c r="G34" s="123"/>
      <c r="H34" s="124">
        <v>3</v>
      </c>
      <c r="I34" s="124">
        <v>9726</v>
      </c>
    </row>
    <row r="35" spans="1:9" ht="30">
      <c r="A35" s="132">
        <v>4</v>
      </c>
      <c r="B35" s="119" t="s">
        <v>36</v>
      </c>
      <c r="C35" s="115"/>
      <c r="D35" s="121" t="s">
        <v>13</v>
      </c>
      <c r="E35" s="133">
        <v>1113</v>
      </c>
      <c r="F35" s="60"/>
      <c r="G35" s="123"/>
      <c r="H35" s="124">
        <v>1</v>
      </c>
      <c r="I35" s="124">
        <v>300</v>
      </c>
    </row>
    <row r="36" spans="1:9">
      <c r="A36" s="132">
        <v>5</v>
      </c>
      <c r="B36" s="119" t="s">
        <v>37</v>
      </c>
      <c r="C36" s="115"/>
      <c r="D36" s="121" t="s">
        <v>13</v>
      </c>
      <c r="E36" s="133">
        <v>1113</v>
      </c>
      <c r="F36" s="60"/>
      <c r="G36" s="123"/>
      <c r="H36" s="124">
        <v>1</v>
      </c>
      <c r="I36" s="124">
        <v>150</v>
      </c>
    </row>
    <row r="37" spans="1:9">
      <c r="A37" s="132">
        <v>6</v>
      </c>
      <c r="B37" s="119" t="s">
        <v>38</v>
      </c>
      <c r="C37" s="115"/>
      <c r="D37" s="121" t="s">
        <v>13</v>
      </c>
      <c r="E37" s="133">
        <v>1113</v>
      </c>
      <c r="F37" s="60"/>
      <c r="G37" s="123"/>
      <c r="H37" s="124">
        <v>24</v>
      </c>
      <c r="I37" s="124">
        <v>4800</v>
      </c>
    </row>
    <row r="38" spans="1:9">
      <c r="A38" s="132">
        <v>7</v>
      </c>
      <c r="B38" s="119" t="s">
        <v>39</v>
      </c>
      <c r="C38" s="115"/>
      <c r="D38" s="121" t="s">
        <v>13</v>
      </c>
      <c r="E38" s="133">
        <v>1113</v>
      </c>
      <c r="F38" s="60"/>
      <c r="G38" s="123"/>
      <c r="H38" s="124">
        <v>3</v>
      </c>
      <c r="I38" s="124">
        <v>834</v>
      </c>
    </row>
    <row r="39" spans="1:9" ht="30">
      <c r="A39" s="132">
        <v>8</v>
      </c>
      <c r="B39" s="119" t="s">
        <v>40</v>
      </c>
      <c r="C39" s="115"/>
      <c r="D39" s="121" t="s">
        <v>13</v>
      </c>
      <c r="E39" s="133">
        <v>1113</v>
      </c>
      <c r="F39" s="60"/>
      <c r="G39" s="123"/>
      <c r="H39" s="124">
        <v>2</v>
      </c>
      <c r="I39" s="124">
        <v>1562</v>
      </c>
    </row>
    <row r="40" spans="1:9" ht="30">
      <c r="A40" s="132">
        <v>9</v>
      </c>
      <c r="B40" s="119" t="s">
        <v>41</v>
      </c>
      <c r="C40" s="115"/>
      <c r="D40" s="121" t="s">
        <v>13</v>
      </c>
      <c r="E40" s="133">
        <v>1113</v>
      </c>
      <c r="F40" s="60"/>
      <c r="G40" s="123"/>
      <c r="H40" s="124">
        <v>2</v>
      </c>
      <c r="I40" s="124">
        <v>106</v>
      </c>
    </row>
    <row r="41" spans="1:9" ht="45">
      <c r="A41" s="132">
        <v>10</v>
      </c>
      <c r="B41" s="119" t="s">
        <v>42</v>
      </c>
      <c r="C41" s="115"/>
      <c r="D41" s="121" t="s">
        <v>13</v>
      </c>
      <c r="E41" s="133">
        <v>1113</v>
      </c>
      <c r="F41" s="60"/>
      <c r="G41" s="123"/>
      <c r="H41" s="124">
        <v>1</v>
      </c>
      <c r="I41" s="124">
        <v>2570</v>
      </c>
    </row>
    <row r="42" spans="1:9">
      <c r="A42" s="132">
        <v>11</v>
      </c>
      <c r="B42" s="119" t="s">
        <v>43</v>
      </c>
      <c r="C42" s="115"/>
      <c r="D42" s="121" t="s">
        <v>13</v>
      </c>
      <c r="E42" s="133">
        <v>1113</v>
      </c>
      <c r="F42" s="60"/>
      <c r="G42" s="123"/>
      <c r="H42" s="124">
        <v>1</v>
      </c>
      <c r="I42" s="124">
        <v>420</v>
      </c>
    </row>
    <row r="43" spans="1:9" ht="30">
      <c r="A43" s="132">
        <v>12</v>
      </c>
      <c r="B43" s="119" t="s">
        <v>44</v>
      </c>
      <c r="C43" s="115"/>
      <c r="D43" s="121" t="s">
        <v>13</v>
      </c>
      <c r="E43" s="133">
        <v>1113</v>
      </c>
      <c r="F43" s="60"/>
      <c r="G43" s="123"/>
      <c r="H43" s="124">
        <v>20</v>
      </c>
      <c r="I43" s="124">
        <v>60000</v>
      </c>
    </row>
    <row r="44" spans="1:9">
      <c r="A44" s="132">
        <v>13</v>
      </c>
      <c r="B44" s="119" t="s">
        <v>45</v>
      </c>
      <c r="C44" s="115"/>
      <c r="D44" s="121" t="s">
        <v>13</v>
      </c>
      <c r="E44" s="133">
        <v>1113</v>
      </c>
      <c r="F44" s="60"/>
      <c r="G44" s="123"/>
      <c r="H44" s="124">
        <v>6</v>
      </c>
      <c r="I44" s="124">
        <v>5500</v>
      </c>
    </row>
    <row r="45" spans="1:9">
      <c r="A45" s="132">
        <v>14</v>
      </c>
      <c r="B45" s="119" t="s">
        <v>46</v>
      </c>
      <c r="C45" s="115"/>
      <c r="D45" s="121" t="s">
        <v>13</v>
      </c>
      <c r="E45" s="133">
        <v>1113</v>
      </c>
      <c r="F45" s="60"/>
      <c r="G45" s="123"/>
      <c r="H45" s="124">
        <v>4</v>
      </c>
      <c r="I45" s="124">
        <v>4000</v>
      </c>
    </row>
    <row r="46" spans="1:9">
      <c r="A46" s="132">
        <v>15</v>
      </c>
      <c r="B46" s="119" t="s">
        <v>47</v>
      </c>
      <c r="C46" s="115"/>
      <c r="D46" s="121" t="s">
        <v>13</v>
      </c>
      <c r="E46" s="133">
        <v>1113</v>
      </c>
      <c r="F46" s="60"/>
      <c r="G46" s="123"/>
      <c r="H46" s="124">
        <v>4</v>
      </c>
      <c r="I46" s="124">
        <v>1200</v>
      </c>
    </row>
    <row r="47" spans="1:9">
      <c r="A47" s="132">
        <v>16</v>
      </c>
      <c r="B47" s="119" t="s">
        <v>48</v>
      </c>
      <c r="C47" s="115"/>
      <c r="D47" s="121" t="s">
        <v>13</v>
      </c>
      <c r="E47" s="133">
        <v>1113</v>
      </c>
      <c r="F47" s="60"/>
      <c r="G47" s="123"/>
      <c r="H47" s="124">
        <v>1</v>
      </c>
      <c r="I47" s="124">
        <v>2500</v>
      </c>
    </row>
    <row r="48" spans="1:9" ht="30">
      <c r="A48" s="132">
        <v>17</v>
      </c>
      <c r="B48" s="119" t="s">
        <v>49</v>
      </c>
      <c r="C48" s="115"/>
      <c r="D48" s="121" t="s">
        <v>13</v>
      </c>
      <c r="E48" s="133">
        <v>1113</v>
      </c>
      <c r="F48" s="60"/>
      <c r="G48" s="123"/>
      <c r="H48" s="124">
        <v>4</v>
      </c>
      <c r="I48" s="124">
        <v>10300</v>
      </c>
    </row>
    <row r="49" spans="1:9">
      <c r="A49" s="132">
        <v>18</v>
      </c>
      <c r="B49" s="119" t="s">
        <v>50</v>
      </c>
      <c r="C49" s="115"/>
      <c r="D49" s="121" t="s">
        <v>13</v>
      </c>
      <c r="E49" s="133">
        <v>1113</v>
      </c>
      <c r="F49" s="60"/>
      <c r="G49" s="123"/>
      <c r="H49" s="124">
        <v>5</v>
      </c>
      <c r="I49" s="124">
        <v>1627</v>
      </c>
    </row>
    <row r="50" spans="1:9" ht="30">
      <c r="A50" s="132">
        <v>19</v>
      </c>
      <c r="B50" s="119" t="s">
        <v>51</v>
      </c>
      <c r="C50" s="115"/>
      <c r="D50" s="121" t="s">
        <v>13</v>
      </c>
      <c r="E50" s="133">
        <v>1113</v>
      </c>
      <c r="F50" s="60"/>
      <c r="G50" s="123"/>
      <c r="H50" s="124">
        <v>1</v>
      </c>
      <c r="I50" s="124">
        <v>1500</v>
      </c>
    </row>
    <row r="51" spans="1:9">
      <c r="A51" s="132">
        <v>20</v>
      </c>
      <c r="B51" s="119" t="s">
        <v>52</v>
      </c>
      <c r="C51" s="115"/>
      <c r="D51" s="121" t="s">
        <v>13</v>
      </c>
      <c r="E51" s="133">
        <v>1113</v>
      </c>
      <c r="F51" s="60"/>
      <c r="G51" s="123"/>
      <c r="H51" s="124">
        <v>2</v>
      </c>
      <c r="I51" s="124">
        <v>166</v>
      </c>
    </row>
    <row r="52" spans="1:9" ht="30">
      <c r="A52" s="132">
        <v>21</v>
      </c>
      <c r="B52" s="119" t="s">
        <v>53</v>
      </c>
      <c r="C52" s="115"/>
      <c r="D52" s="121" t="s">
        <v>13</v>
      </c>
      <c r="E52" s="133">
        <v>1113</v>
      </c>
      <c r="F52" s="60"/>
      <c r="G52" s="123"/>
      <c r="H52" s="124">
        <v>1</v>
      </c>
      <c r="I52" s="124">
        <v>2200</v>
      </c>
    </row>
    <row r="53" spans="1:9" ht="30">
      <c r="A53" s="132">
        <v>22</v>
      </c>
      <c r="B53" s="119" t="s">
        <v>54</v>
      </c>
      <c r="C53" s="115"/>
      <c r="D53" s="121" t="s">
        <v>13</v>
      </c>
      <c r="E53" s="133">
        <v>1113</v>
      </c>
      <c r="F53" s="60"/>
      <c r="G53" s="123"/>
      <c r="H53" s="124">
        <v>24</v>
      </c>
      <c r="I53" s="124">
        <v>30200</v>
      </c>
    </row>
    <row r="54" spans="1:9" ht="30">
      <c r="A54" s="132">
        <v>23</v>
      </c>
      <c r="B54" s="119" t="s">
        <v>55</v>
      </c>
      <c r="C54" s="134"/>
      <c r="D54" s="135" t="s">
        <v>13</v>
      </c>
      <c r="E54" s="133">
        <v>1113</v>
      </c>
      <c r="F54" s="60"/>
      <c r="G54" s="136"/>
      <c r="H54" s="124">
        <v>40</v>
      </c>
      <c r="I54" s="124">
        <v>600</v>
      </c>
    </row>
    <row r="55" spans="1:9">
      <c r="A55" s="132">
        <v>24</v>
      </c>
      <c r="B55" s="119" t="s">
        <v>56</v>
      </c>
      <c r="C55" s="120"/>
      <c r="D55" s="135" t="s">
        <v>13</v>
      </c>
      <c r="E55" s="133">
        <v>1113</v>
      </c>
      <c r="F55" s="60"/>
      <c r="G55" s="123"/>
      <c r="H55" s="124">
        <v>7</v>
      </c>
      <c r="I55" s="124">
        <v>4900</v>
      </c>
    </row>
    <row r="56" spans="1:9">
      <c r="A56" s="132">
        <v>25</v>
      </c>
      <c r="B56" s="119" t="s">
        <v>57</v>
      </c>
      <c r="C56" s="120"/>
      <c r="D56" s="135" t="s">
        <v>13</v>
      </c>
      <c r="E56" s="133">
        <v>1113</v>
      </c>
      <c r="F56" s="60"/>
      <c r="G56" s="123"/>
      <c r="H56" s="124">
        <v>50</v>
      </c>
      <c r="I56" s="124">
        <v>35000</v>
      </c>
    </row>
    <row r="57" spans="1:9" ht="30">
      <c r="A57" s="137">
        <v>26</v>
      </c>
      <c r="B57" s="119" t="s">
        <v>58</v>
      </c>
      <c r="C57" s="120"/>
      <c r="D57" s="135" t="s">
        <v>13</v>
      </c>
      <c r="E57" s="133">
        <v>1113</v>
      </c>
      <c r="F57" s="60"/>
      <c r="G57" s="123"/>
      <c r="H57" s="124">
        <v>12</v>
      </c>
      <c r="I57" s="124">
        <v>3600</v>
      </c>
    </row>
    <row r="58" spans="1:9">
      <c r="A58" s="118"/>
      <c r="B58" s="126" t="s">
        <v>31</v>
      </c>
      <c r="C58" s="127"/>
      <c r="D58" s="128"/>
      <c r="E58" s="138"/>
      <c r="F58" s="130"/>
      <c r="G58" s="127"/>
      <c r="H58" s="139">
        <f>SUM(H32:H57)</f>
        <v>233</v>
      </c>
      <c r="I58" s="139">
        <f>SUM(I32:I57)</f>
        <v>192268</v>
      </c>
    </row>
    <row r="59" spans="1:9">
      <c r="A59" s="140" t="s">
        <v>59</v>
      </c>
      <c r="B59" s="141" t="s">
        <v>60</v>
      </c>
      <c r="C59" s="115"/>
      <c r="D59" s="142"/>
      <c r="E59" s="133"/>
      <c r="F59" s="60"/>
      <c r="G59" s="115"/>
      <c r="H59" s="143">
        <f>H30+H58</f>
        <v>252</v>
      </c>
      <c r="I59" s="143">
        <f>I30+I58</f>
        <v>302157</v>
      </c>
    </row>
  </sheetData>
  <mergeCells count="14">
    <mergeCell ref="A11:I11"/>
    <mergeCell ref="B31:I31"/>
    <mergeCell ref="A6:A8"/>
    <mergeCell ref="B6:B8"/>
    <mergeCell ref="C6:C8"/>
    <mergeCell ref="D6:D8"/>
    <mergeCell ref="E6:G6"/>
    <mergeCell ref="H6:I6"/>
    <mergeCell ref="E7:E8"/>
    <mergeCell ref="F7:F8"/>
    <mergeCell ref="G7:G8"/>
    <mergeCell ref="H7:H8"/>
    <mergeCell ref="I7:I8"/>
    <mergeCell ref="A10:I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62"/>
  <sheetViews>
    <sheetView workbookViewId="0">
      <selection activeCell="H2" sqref="H2"/>
    </sheetView>
  </sheetViews>
  <sheetFormatPr defaultRowHeight="15"/>
  <cols>
    <col min="1" max="1" width="4.42578125" customWidth="1"/>
    <col min="2" max="2" width="13" customWidth="1"/>
    <col min="5" max="5" width="10.7109375" customWidth="1"/>
    <col min="7" max="7" width="5.42578125" customWidth="1"/>
    <col min="8" max="8" width="15.28515625" style="18" customWidth="1"/>
    <col min="9" max="9" width="11" style="18" customWidth="1"/>
  </cols>
  <sheetData>
    <row r="2" spans="1:9" ht="79.5" customHeight="1">
      <c r="H2" s="146" t="s">
        <v>574</v>
      </c>
    </row>
    <row r="3" spans="1:9" ht="25.5" customHeight="1">
      <c r="B3" s="61" t="s">
        <v>243</v>
      </c>
      <c r="C3" s="61"/>
      <c r="D3" s="61"/>
      <c r="E3" s="61"/>
      <c r="I3" s="20"/>
    </row>
    <row r="4" spans="1:9">
      <c r="A4" s="178" t="s">
        <v>0</v>
      </c>
      <c r="B4" s="172" t="s">
        <v>1</v>
      </c>
      <c r="C4" s="172" t="s">
        <v>2</v>
      </c>
      <c r="D4" s="161" t="s">
        <v>3</v>
      </c>
      <c r="E4" s="164" t="s">
        <v>4</v>
      </c>
      <c r="F4" s="165"/>
      <c r="G4" s="166"/>
      <c r="H4" s="164"/>
      <c r="I4" s="166"/>
    </row>
    <row r="5" spans="1:9">
      <c r="A5" s="178"/>
      <c r="B5" s="172"/>
      <c r="C5" s="172"/>
      <c r="D5" s="162"/>
      <c r="E5" s="167" t="s">
        <v>5</v>
      </c>
      <c r="F5" s="167" t="s">
        <v>6</v>
      </c>
      <c r="G5" s="167" t="s">
        <v>7</v>
      </c>
      <c r="H5" s="172" t="s">
        <v>8</v>
      </c>
      <c r="I5" s="173" t="s">
        <v>9</v>
      </c>
    </row>
    <row r="6" spans="1:9" ht="101.25" customHeight="1">
      <c r="A6" s="178"/>
      <c r="B6" s="172"/>
      <c r="C6" s="172"/>
      <c r="D6" s="163"/>
      <c r="E6" s="168"/>
      <c r="F6" s="168"/>
      <c r="G6" s="168"/>
      <c r="H6" s="172"/>
      <c r="I6" s="173"/>
    </row>
    <row r="7" spans="1:9">
      <c r="A7" s="1">
        <v>1</v>
      </c>
      <c r="B7" s="2">
        <v>2</v>
      </c>
      <c r="C7" s="3">
        <v>3</v>
      </c>
      <c r="D7" s="3">
        <v>4</v>
      </c>
      <c r="E7" s="2">
        <v>5</v>
      </c>
      <c r="F7" s="3">
        <v>6</v>
      </c>
      <c r="G7" s="3">
        <v>7</v>
      </c>
      <c r="H7" s="3">
        <v>8</v>
      </c>
      <c r="I7" s="3">
        <v>9</v>
      </c>
    </row>
    <row r="8" spans="1:9" ht="15.75">
      <c r="A8" s="174" t="s">
        <v>211</v>
      </c>
      <c r="B8" s="175"/>
      <c r="C8" s="176"/>
      <c r="D8" s="176"/>
      <c r="E8" s="176"/>
      <c r="F8" s="176"/>
      <c r="G8" s="176"/>
      <c r="H8" s="175"/>
      <c r="I8" s="175"/>
    </row>
    <row r="9" spans="1:9">
      <c r="A9" s="21"/>
      <c r="B9" s="177" t="s">
        <v>11</v>
      </c>
      <c r="C9" s="177"/>
      <c r="D9" s="177"/>
      <c r="E9" s="177"/>
      <c r="F9" s="177"/>
      <c r="G9" s="177"/>
      <c r="H9" s="177"/>
      <c r="I9" s="177"/>
    </row>
    <row r="10" spans="1:9" ht="38.25">
      <c r="A10" s="21">
        <v>1</v>
      </c>
      <c r="B10" s="4" t="s">
        <v>212</v>
      </c>
      <c r="C10" s="22"/>
      <c r="D10" s="14" t="s">
        <v>13</v>
      </c>
      <c r="E10" s="23">
        <v>1013</v>
      </c>
      <c r="F10" s="23"/>
      <c r="G10" s="24"/>
      <c r="H10" s="17">
        <v>1</v>
      </c>
      <c r="I10" s="17">
        <v>725</v>
      </c>
    </row>
    <row r="11" spans="1:9" ht="51">
      <c r="A11" s="21">
        <v>2</v>
      </c>
      <c r="B11" s="4" t="s">
        <v>244</v>
      </c>
      <c r="C11" s="22"/>
      <c r="D11" s="14" t="s">
        <v>13</v>
      </c>
      <c r="E11" s="23">
        <v>1013</v>
      </c>
      <c r="F11" s="23"/>
      <c r="G11" s="24"/>
      <c r="H11" s="17">
        <v>1</v>
      </c>
      <c r="I11" s="23"/>
    </row>
    <row r="12" spans="1:9" ht="51">
      <c r="A12" s="21">
        <v>3</v>
      </c>
      <c r="B12" s="4" t="s">
        <v>573</v>
      </c>
      <c r="C12" s="22"/>
      <c r="D12" s="14" t="s">
        <v>13</v>
      </c>
      <c r="E12" s="23">
        <v>1013</v>
      </c>
      <c r="F12" s="23"/>
      <c r="G12" s="24"/>
      <c r="H12" s="17">
        <v>1</v>
      </c>
      <c r="I12" s="17">
        <v>400478</v>
      </c>
    </row>
    <row r="13" spans="1:9" ht="25.5">
      <c r="A13" s="21">
        <v>4</v>
      </c>
      <c r="B13" s="4" t="s">
        <v>61</v>
      </c>
      <c r="C13" s="22"/>
      <c r="D13" s="14" t="s">
        <v>13</v>
      </c>
      <c r="E13" s="23">
        <v>1015</v>
      </c>
      <c r="F13" s="23"/>
      <c r="G13" s="24"/>
      <c r="H13" s="17">
        <v>1</v>
      </c>
      <c r="I13" s="17">
        <v>18533</v>
      </c>
    </row>
    <row r="14" spans="1:9" ht="102">
      <c r="A14" s="21">
        <v>5</v>
      </c>
      <c r="B14" s="4" t="s">
        <v>62</v>
      </c>
      <c r="C14" s="22"/>
      <c r="D14" s="14" t="s">
        <v>13</v>
      </c>
      <c r="E14" s="23">
        <v>1015</v>
      </c>
      <c r="F14" s="3" t="s">
        <v>63</v>
      </c>
      <c r="G14" s="24"/>
      <c r="H14" s="17">
        <v>1</v>
      </c>
      <c r="I14" s="17">
        <v>499950</v>
      </c>
    </row>
    <row r="15" spans="1:9" ht="25.5">
      <c r="A15" s="21">
        <v>6</v>
      </c>
      <c r="B15" s="4" t="s">
        <v>64</v>
      </c>
      <c r="C15" s="25"/>
      <c r="D15" s="14" t="s">
        <v>13</v>
      </c>
      <c r="E15" s="23">
        <v>1014</v>
      </c>
      <c r="F15" s="23"/>
      <c r="G15" s="24"/>
      <c r="H15" s="17">
        <v>2</v>
      </c>
      <c r="I15" s="17">
        <v>3565</v>
      </c>
    </row>
    <row r="16" spans="1:9" ht="25.5">
      <c r="A16" s="21">
        <v>7</v>
      </c>
      <c r="B16" s="4" t="s">
        <v>213</v>
      </c>
      <c r="C16" s="22"/>
      <c r="D16" s="14" t="s">
        <v>13</v>
      </c>
      <c r="E16" s="23">
        <v>1014</v>
      </c>
      <c r="F16" s="23"/>
      <c r="G16" s="24"/>
      <c r="H16" s="17">
        <v>1</v>
      </c>
      <c r="I16" s="17">
        <v>1083</v>
      </c>
    </row>
    <row r="17" spans="1:9" ht="25.5">
      <c r="A17" s="21">
        <v>8</v>
      </c>
      <c r="B17" s="4" t="s">
        <v>65</v>
      </c>
      <c r="C17" s="22"/>
      <c r="D17" s="14" t="s">
        <v>13</v>
      </c>
      <c r="E17" s="23">
        <v>1014</v>
      </c>
      <c r="F17" s="23"/>
      <c r="G17" s="24"/>
      <c r="H17" s="17">
        <v>1</v>
      </c>
      <c r="I17" s="17">
        <v>1967</v>
      </c>
    </row>
    <row r="18" spans="1:9" ht="38.25">
      <c r="A18" s="21">
        <v>9</v>
      </c>
      <c r="B18" s="4" t="s">
        <v>245</v>
      </c>
      <c r="C18" s="25"/>
      <c r="D18" s="14" t="s">
        <v>13</v>
      </c>
      <c r="E18" s="23">
        <v>1014</v>
      </c>
      <c r="F18" s="23"/>
      <c r="G18" s="24"/>
      <c r="H18" s="17">
        <v>5</v>
      </c>
      <c r="I18" s="17">
        <v>36100</v>
      </c>
    </row>
    <row r="19" spans="1:9" ht="25.5">
      <c r="A19" s="21">
        <v>10</v>
      </c>
      <c r="B19" s="4" t="s">
        <v>66</v>
      </c>
      <c r="C19" s="25"/>
      <c r="D19" s="14" t="s">
        <v>13</v>
      </c>
      <c r="E19" s="23">
        <v>1014</v>
      </c>
      <c r="F19" s="23"/>
      <c r="G19" s="24"/>
      <c r="H19" s="17">
        <v>2</v>
      </c>
      <c r="I19" s="17">
        <v>3948</v>
      </c>
    </row>
    <row r="20" spans="1:9" ht="25.5">
      <c r="A20" s="21">
        <v>11</v>
      </c>
      <c r="B20" s="4" t="s">
        <v>67</v>
      </c>
      <c r="C20" s="22"/>
      <c r="D20" s="14" t="s">
        <v>13</v>
      </c>
      <c r="E20" s="23">
        <v>1014</v>
      </c>
      <c r="F20" s="23"/>
      <c r="G20" s="24"/>
      <c r="H20" s="17">
        <v>1</v>
      </c>
      <c r="I20" s="17">
        <v>1350</v>
      </c>
    </row>
    <row r="21" spans="1:9">
      <c r="A21" s="21">
        <v>12</v>
      </c>
      <c r="B21" s="4" t="s">
        <v>68</v>
      </c>
      <c r="C21" s="22"/>
      <c r="D21" s="14" t="s">
        <v>13</v>
      </c>
      <c r="E21" s="23">
        <v>1016</v>
      </c>
      <c r="F21" s="23"/>
      <c r="G21" s="24"/>
      <c r="H21" s="17">
        <v>1</v>
      </c>
      <c r="I21" s="17">
        <v>1126</v>
      </c>
    </row>
    <row r="22" spans="1:9" ht="25.5">
      <c r="A22" s="21">
        <v>13</v>
      </c>
      <c r="B22" s="4" t="s">
        <v>214</v>
      </c>
      <c r="C22" s="22"/>
      <c r="D22" s="14" t="s">
        <v>13</v>
      </c>
      <c r="E22" s="23">
        <v>1016</v>
      </c>
      <c r="F22" s="23"/>
      <c r="G22" s="24"/>
      <c r="H22" s="17">
        <v>1</v>
      </c>
      <c r="I22" s="17">
        <v>669</v>
      </c>
    </row>
    <row r="23" spans="1:9" ht="38.25">
      <c r="A23" s="21">
        <v>14</v>
      </c>
      <c r="B23" s="4" t="s">
        <v>246</v>
      </c>
      <c r="C23" s="22"/>
      <c r="D23" s="14" t="s">
        <v>13</v>
      </c>
      <c r="E23" s="23">
        <v>1016</v>
      </c>
      <c r="F23" s="23"/>
      <c r="G23" s="24"/>
      <c r="H23" s="17">
        <v>1</v>
      </c>
      <c r="I23" s="17">
        <v>2615</v>
      </c>
    </row>
    <row r="24" spans="1:9">
      <c r="A24" s="21">
        <v>15</v>
      </c>
      <c r="B24" s="4" t="s">
        <v>69</v>
      </c>
      <c r="C24" s="22"/>
      <c r="D24" s="14" t="s">
        <v>13</v>
      </c>
      <c r="E24" s="23">
        <v>1014</v>
      </c>
      <c r="F24" s="23"/>
      <c r="G24" s="24"/>
      <c r="H24" s="17">
        <v>1</v>
      </c>
      <c r="I24" s="17">
        <v>630</v>
      </c>
    </row>
    <row r="25" spans="1:9" ht="25.5">
      <c r="A25" s="21">
        <v>16</v>
      </c>
      <c r="B25" s="4" t="s">
        <v>215</v>
      </c>
      <c r="C25" s="25"/>
      <c r="D25" s="14" t="s">
        <v>13</v>
      </c>
      <c r="E25" s="23">
        <v>1014</v>
      </c>
      <c r="F25" s="23"/>
      <c r="G25" s="24"/>
      <c r="H25" s="17">
        <v>2</v>
      </c>
      <c r="I25" s="17">
        <v>2830</v>
      </c>
    </row>
    <row r="26" spans="1:9" ht="38.25">
      <c r="A26" s="21">
        <v>17</v>
      </c>
      <c r="B26" s="4" t="s">
        <v>216</v>
      </c>
      <c r="C26" s="22"/>
      <c r="D26" s="14" t="s">
        <v>13</v>
      </c>
      <c r="E26" s="23">
        <v>1014</v>
      </c>
      <c r="F26" s="23"/>
      <c r="G26" s="24"/>
      <c r="H26" s="17">
        <v>1</v>
      </c>
      <c r="I26" s="17">
        <v>2166</v>
      </c>
    </row>
    <row r="27" spans="1:9" ht="38.25">
      <c r="A27" s="21">
        <v>18</v>
      </c>
      <c r="B27" s="4" t="s">
        <v>217</v>
      </c>
      <c r="C27" s="22"/>
      <c r="D27" s="14" t="s">
        <v>13</v>
      </c>
      <c r="E27" s="23">
        <v>1014</v>
      </c>
      <c r="F27" s="23"/>
      <c r="G27" s="24"/>
      <c r="H27" s="17">
        <v>1</v>
      </c>
      <c r="I27" s="17">
        <v>4016</v>
      </c>
    </row>
    <row r="28" spans="1:9" ht="25.5">
      <c r="A28" s="21">
        <v>19</v>
      </c>
      <c r="B28" s="4" t="s">
        <v>70</v>
      </c>
      <c r="C28" s="22"/>
      <c r="D28" s="14" t="s">
        <v>13</v>
      </c>
      <c r="E28" s="23">
        <v>1014</v>
      </c>
      <c r="F28" s="23"/>
      <c r="G28" s="24"/>
      <c r="H28" s="17">
        <v>1</v>
      </c>
      <c r="I28" s="17">
        <v>1540</v>
      </c>
    </row>
    <row r="29" spans="1:9">
      <c r="A29" s="21">
        <v>20</v>
      </c>
      <c r="B29" s="4" t="s">
        <v>218</v>
      </c>
      <c r="C29" s="22"/>
      <c r="D29" s="14" t="s">
        <v>13</v>
      </c>
      <c r="E29" s="23">
        <v>1014</v>
      </c>
      <c r="F29" s="23"/>
      <c r="G29" s="24"/>
      <c r="H29" s="17">
        <v>1</v>
      </c>
      <c r="I29" s="17">
        <v>1620</v>
      </c>
    </row>
    <row r="30" spans="1:9" ht="25.5">
      <c r="A30" s="21">
        <v>21</v>
      </c>
      <c r="B30" s="4" t="s">
        <v>71</v>
      </c>
      <c r="C30" s="22"/>
      <c r="D30" s="14" t="s">
        <v>13</v>
      </c>
      <c r="E30" s="23">
        <v>1014</v>
      </c>
      <c r="F30" s="23"/>
      <c r="G30" s="24"/>
      <c r="H30" s="17">
        <v>3</v>
      </c>
      <c r="I30" s="17">
        <v>3150</v>
      </c>
    </row>
    <row r="31" spans="1:9">
      <c r="A31" s="21">
        <v>22</v>
      </c>
      <c r="B31" s="4" t="s">
        <v>72</v>
      </c>
      <c r="C31" s="5"/>
      <c r="D31" s="14" t="s">
        <v>13</v>
      </c>
      <c r="E31" s="23">
        <v>1014</v>
      </c>
      <c r="F31" s="12"/>
      <c r="G31" s="7"/>
      <c r="H31" s="17">
        <v>1</v>
      </c>
      <c r="I31" s="17">
        <v>10730</v>
      </c>
    </row>
    <row r="32" spans="1:9" ht="25.5">
      <c r="A32" s="21">
        <v>23</v>
      </c>
      <c r="B32" s="4" t="s">
        <v>219</v>
      </c>
      <c r="C32" s="5"/>
      <c r="D32" s="14" t="s">
        <v>13</v>
      </c>
      <c r="E32" s="23">
        <v>1014</v>
      </c>
      <c r="F32" s="12"/>
      <c r="G32" s="7"/>
      <c r="H32" s="17">
        <v>1</v>
      </c>
      <c r="I32" s="17">
        <v>7800</v>
      </c>
    </row>
    <row r="33" spans="1:9" ht="25.5">
      <c r="A33" s="21">
        <v>24</v>
      </c>
      <c r="B33" s="4" t="s">
        <v>73</v>
      </c>
      <c r="C33" s="5"/>
      <c r="D33" s="14" t="s">
        <v>13</v>
      </c>
      <c r="E33" s="23">
        <v>1014</v>
      </c>
      <c r="F33" s="12"/>
      <c r="G33" s="7"/>
      <c r="H33" s="17">
        <v>1</v>
      </c>
      <c r="I33" s="17">
        <v>80892</v>
      </c>
    </row>
    <row r="34" spans="1:9" ht="38.25">
      <c r="A34" s="21">
        <v>25</v>
      </c>
      <c r="B34" s="4" t="s">
        <v>220</v>
      </c>
      <c r="C34" s="5"/>
      <c r="D34" s="14" t="s">
        <v>13</v>
      </c>
      <c r="E34" s="23">
        <v>1014</v>
      </c>
      <c r="F34" s="12"/>
      <c r="G34" s="7"/>
      <c r="H34" s="17">
        <v>1</v>
      </c>
      <c r="I34" s="17">
        <v>7800</v>
      </c>
    </row>
    <row r="35" spans="1:9">
      <c r="A35" s="21">
        <v>26</v>
      </c>
      <c r="B35" s="4" t="s">
        <v>74</v>
      </c>
      <c r="C35" s="5"/>
      <c r="D35" s="14" t="s">
        <v>13</v>
      </c>
      <c r="E35" s="23">
        <v>1013</v>
      </c>
      <c r="F35" s="12"/>
      <c r="G35" s="7"/>
      <c r="H35" s="17">
        <v>1</v>
      </c>
      <c r="I35" s="17">
        <v>7875</v>
      </c>
    </row>
    <row r="36" spans="1:9" ht="38.25">
      <c r="A36" s="21">
        <v>27</v>
      </c>
      <c r="B36" s="4" t="s">
        <v>75</v>
      </c>
      <c r="C36" s="5"/>
      <c r="D36" s="14" t="s">
        <v>13</v>
      </c>
      <c r="E36" s="23">
        <v>1014</v>
      </c>
      <c r="F36" s="60">
        <v>265785</v>
      </c>
      <c r="G36" s="7"/>
      <c r="H36" s="17">
        <v>1</v>
      </c>
      <c r="I36" s="17">
        <v>4900</v>
      </c>
    </row>
    <row r="37" spans="1:9">
      <c r="A37" s="21"/>
      <c r="B37" s="8" t="s">
        <v>31</v>
      </c>
      <c r="C37" s="9"/>
      <c r="D37" s="26"/>
      <c r="E37" s="16"/>
      <c r="F37" s="10"/>
      <c r="G37" s="9"/>
      <c r="H37" s="27">
        <f>SUM(H10:H36)</f>
        <v>36</v>
      </c>
      <c r="I37" s="27">
        <f>SUM(I10:I36)</f>
        <v>1108058</v>
      </c>
    </row>
    <row r="38" spans="1:9">
      <c r="A38" s="21"/>
      <c r="B38" s="169" t="s">
        <v>32</v>
      </c>
      <c r="C38" s="170"/>
      <c r="D38" s="170"/>
      <c r="E38" s="170"/>
      <c r="F38" s="170"/>
      <c r="G38" s="170"/>
      <c r="H38" s="170"/>
      <c r="I38" s="171"/>
    </row>
    <row r="39" spans="1:9" ht="51">
      <c r="A39" s="21">
        <v>1</v>
      </c>
      <c r="B39" s="4" t="s">
        <v>221</v>
      </c>
      <c r="C39" s="5"/>
      <c r="D39" s="14" t="s">
        <v>13</v>
      </c>
      <c r="E39" s="11">
        <v>1113</v>
      </c>
      <c r="F39" s="12"/>
      <c r="G39" s="7"/>
      <c r="H39" s="17">
        <v>1</v>
      </c>
      <c r="I39" s="17">
        <v>800</v>
      </c>
    </row>
    <row r="40" spans="1:9">
      <c r="A40" s="21">
        <v>2</v>
      </c>
      <c r="B40" s="4" t="s">
        <v>76</v>
      </c>
      <c r="C40" s="5"/>
      <c r="D40" s="14" t="s">
        <v>13</v>
      </c>
      <c r="E40" s="11">
        <v>1113</v>
      </c>
      <c r="F40" s="12"/>
      <c r="G40" s="7"/>
      <c r="H40" s="17">
        <v>1</v>
      </c>
      <c r="I40" s="17">
        <v>40</v>
      </c>
    </row>
    <row r="41" spans="1:9">
      <c r="A41" s="21">
        <v>3</v>
      </c>
      <c r="B41" s="4" t="s">
        <v>77</v>
      </c>
      <c r="C41" s="5"/>
      <c r="D41" s="14" t="s">
        <v>13</v>
      </c>
      <c r="E41" s="11">
        <v>1113</v>
      </c>
      <c r="F41" s="12"/>
      <c r="G41" s="7"/>
      <c r="H41" s="17">
        <v>18</v>
      </c>
      <c r="I41" s="17">
        <v>705</v>
      </c>
    </row>
    <row r="42" spans="1:9">
      <c r="A42" s="21">
        <v>4</v>
      </c>
      <c r="B42" s="4" t="s">
        <v>78</v>
      </c>
      <c r="C42" s="5"/>
      <c r="D42" s="14" t="s">
        <v>13</v>
      </c>
      <c r="E42" s="11">
        <v>1113</v>
      </c>
      <c r="F42" s="12"/>
      <c r="G42" s="7"/>
      <c r="H42" s="17">
        <v>7</v>
      </c>
      <c r="I42" s="17">
        <v>1860</v>
      </c>
    </row>
    <row r="43" spans="1:9">
      <c r="A43" s="21">
        <v>5</v>
      </c>
      <c r="B43" s="4" t="s">
        <v>79</v>
      </c>
      <c r="C43" s="5"/>
      <c r="D43" s="14" t="s">
        <v>13</v>
      </c>
      <c r="E43" s="11">
        <v>1113</v>
      </c>
      <c r="F43" s="12"/>
      <c r="G43" s="7"/>
      <c r="H43" s="17">
        <v>1</v>
      </c>
      <c r="I43" s="17">
        <v>60</v>
      </c>
    </row>
    <row r="44" spans="1:9">
      <c r="A44" s="21">
        <v>6</v>
      </c>
      <c r="B44" s="4" t="s">
        <v>80</v>
      </c>
      <c r="C44" s="5"/>
      <c r="D44" s="14" t="s">
        <v>13</v>
      </c>
      <c r="E44" s="11">
        <v>1113</v>
      </c>
      <c r="F44" s="12"/>
      <c r="G44" s="7"/>
      <c r="H44" s="17">
        <v>2</v>
      </c>
      <c r="I44" s="17">
        <v>60</v>
      </c>
    </row>
    <row r="45" spans="1:9">
      <c r="A45" s="21">
        <v>7</v>
      </c>
      <c r="B45" s="4" t="s">
        <v>81</v>
      </c>
      <c r="C45" s="5"/>
      <c r="D45" s="14" t="s">
        <v>13</v>
      </c>
      <c r="E45" s="11">
        <v>1113</v>
      </c>
      <c r="F45" s="12"/>
      <c r="G45" s="7"/>
      <c r="H45" s="17">
        <v>4</v>
      </c>
      <c r="I45" s="17">
        <v>301</v>
      </c>
    </row>
    <row r="46" spans="1:9" ht="25.5">
      <c r="A46" s="21">
        <v>8</v>
      </c>
      <c r="B46" s="4" t="s">
        <v>82</v>
      </c>
      <c r="C46" s="5"/>
      <c r="D46" s="14" t="s">
        <v>13</v>
      </c>
      <c r="E46" s="11">
        <v>1113</v>
      </c>
      <c r="F46" s="12"/>
      <c r="G46" s="7"/>
      <c r="H46" s="17">
        <v>1</v>
      </c>
      <c r="I46" s="17">
        <v>20</v>
      </c>
    </row>
    <row r="47" spans="1:9">
      <c r="A47" s="21">
        <v>9</v>
      </c>
      <c r="B47" s="4" t="s">
        <v>83</v>
      </c>
      <c r="C47" s="5"/>
      <c r="D47" s="14" t="s">
        <v>13</v>
      </c>
      <c r="E47" s="11">
        <v>1113</v>
      </c>
      <c r="F47" s="12"/>
      <c r="G47" s="7"/>
      <c r="H47" s="17">
        <v>10</v>
      </c>
      <c r="I47" s="17">
        <v>3520</v>
      </c>
    </row>
    <row r="48" spans="1:9">
      <c r="A48" s="21">
        <v>10</v>
      </c>
      <c r="B48" s="4" t="s">
        <v>84</v>
      </c>
      <c r="C48" s="5"/>
      <c r="D48" s="14" t="s">
        <v>13</v>
      </c>
      <c r="E48" s="11">
        <v>1113</v>
      </c>
      <c r="F48" s="12"/>
      <c r="G48" s="7"/>
      <c r="H48" s="17">
        <v>2</v>
      </c>
      <c r="I48" s="17">
        <v>226.17</v>
      </c>
    </row>
    <row r="49" spans="1:9">
      <c r="A49" s="21">
        <v>11</v>
      </c>
      <c r="B49" s="4" t="s">
        <v>85</v>
      </c>
      <c r="C49" s="5"/>
      <c r="D49" s="14" t="s">
        <v>13</v>
      </c>
      <c r="E49" s="11">
        <v>1113</v>
      </c>
      <c r="F49" s="12"/>
      <c r="G49" s="7"/>
      <c r="H49" s="17">
        <v>1</v>
      </c>
      <c r="I49" s="17">
        <v>29</v>
      </c>
    </row>
    <row r="50" spans="1:9">
      <c r="A50" s="21">
        <v>12</v>
      </c>
      <c r="B50" s="4" t="s">
        <v>86</v>
      </c>
      <c r="C50" s="5"/>
      <c r="D50" s="14" t="s">
        <v>13</v>
      </c>
      <c r="E50" s="11">
        <v>1113</v>
      </c>
      <c r="F50" s="12"/>
      <c r="G50" s="7"/>
      <c r="H50" s="17">
        <v>4</v>
      </c>
      <c r="I50" s="17">
        <v>723</v>
      </c>
    </row>
    <row r="51" spans="1:9" ht="38.25">
      <c r="A51" s="21">
        <v>13</v>
      </c>
      <c r="B51" s="4" t="s">
        <v>222</v>
      </c>
      <c r="C51" s="5"/>
      <c r="D51" s="14" t="s">
        <v>13</v>
      </c>
      <c r="E51" s="11">
        <v>1113</v>
      </c>
      <c r="F51" s="12"/>
      <c r="G51" s="7"/>
      <c r="H51" s="17">
        <v>1</v>
      </c>
      <c r="I51" s="17">
        <v>135</v>
      </c>
    </row>
    <row r="52" spans="1:9" ht="38.25">
      <c r="A52" s="21">
        <v>14</v>
      </c>
      <c r="B52" s="4" t="s">
        <v>223</v>
      </c>
      <c r="C52" s="5"/>
      <c r="D52" s="14" t="s">
        <v>13</v>
      </c>
      <c r="E52" s="11">
        <v>1113</v>
      </c>
      <c r="F52" s="12"/>
      <c r="G52" s="7"/>
      <c r="H52" s="17">
        <v>1</v>
      </c>
      <c r="I52" s="17">
        <v>860</v>
      </c>
    </row>
    <row r="53" spans="1:9" ht="51">
      <c r="A53" s="21">
        <v>15</v>
      </c>
      <c r="B53" s="4" t="s">
        <v>224</v>
      </c>
      <c r="C53" s="5"/>
      <c r="D53" s="14" t="s">
        <v>13</v>
      </c>
      <c r="E53" s="11">
        <v>1113</v>
      </c>
      <c r="F53" s="12"/>
      <c r="G53" s="7"/>
      <c r="H53" s="17">
        <v>3</v>
      </c>
      <c r="I53" s="17">
        <v>245</v>
      </c>
    </row>
    <row r="54" spans="1:9" ht="25.5">
      <c r="A54" s="21">
        <v>16</v>
      </c>
      <c r="B54" s="4" t="s">
        <v>225</v>
      </c>
      <c r="C54" s="5"/>
      <c r="D54" s="14" t="s">
        <v>13</v>
      </c>
      <c r="E54" s="11">
        <v>1113</v>
      </c>
      <c r="F54" s="12"/>
      <c r="G54" s="7"/>
      <c r="H54" s="17">
        <v>1</v>
      </c>
      <c r="I54" s="17">
        <v>281</v>
      </c>
    </row>
    <row r="55" spans="1:9">
      <c r="A55" s="21">
        <v>17</v>
      </c>
      <c r="B55" s="4" t="s">
        <v>87</v>
      </c>
      <c r="C55" s="5"/>
      <c r="D55" s="14" t="s">
        <v>13</v>
      </c>
      <c r="E55" s="11">
        <v>1113</v>
      </c>
      <c r="F55" s="12"/>
      <c r="G55" s="7"/>
      <c r="H55" s="17">
        <v>1</v>
      </c>
      <c r="I55" s="17">
        <v>870</v>
      </c>
    </row>
    <row r="56" spans="1:9" ht="25.5">
      <c r="A56" s="21">
        <v>18</v>
      </c>
      <c r="B56" s="4" t="s">
        <v>88</v>
      </c>
      <c r="C56" s="5"/>
      <c r="D56" s="14" t="s">
        <v>13</v>
      </c>
      <c r="E56" s="11">
        <v>1113</v>
      </c>
      <c r="F56" s="12"/>
      <c r="G56" s="7"/>
      <c r="H56" s="17">
        <v>1</v>
      </c>
      <c r="I56" s="17">
        <v>1000</v>
      </c>
    </row>
    <row r="57" spans="1:9">
      <c r="A57" s="21">
        <v>19</v>
      </c>
      <c r="B57" s="4" t="s">
        <v>89</v>
      </c>
      <c r="C57" s="5"/>
      <c r="D57" s="14" t="s">
        <v>13</v>
      </c>
      <c r="E57" s="11">
        <v>1113</v>
      </c>
      <c r="F57" s="12"/>
      <c r="G57" s="7"/>
      <c r="H57" s="17">
        <v>3</v>
      </c>
      <c r="I57" s="17">
        <v>2895</v>
      </c>
    </row>
    <row r="58" spans="1:9">
      <c r="A58" s="21">
        <v>20</v>
      </c>
      <c r="B58" s="4" t="s">
        <v>90</v>
      </c>
      <c r="C58" s="5"/>
      <c r="D58" s="14" t="s">
        <v>13</v>
      </c>
      <c r="E58" s="11">
        <v>1113</v>
      </c>
      <c r="F58" s="12"/>
      <c r="G58" s="7"/>
      <c r="H58" s="17">
        <v>1</v>
      </c>
      <c r="I58" s="17">
        <v>918.85</v>
      </c>
    </row>
    <row r="59" spans="1:9">
      <c r="A59" s="21">
        <v>21</v>
      </c>
      <c r="B59" s="4" t="s">
        <v>91</v>
      </c>
      <c r="C59" s="5"/>
      <c r="D59" s="14" t="s">
        <v>13</v>
      </c>
      <c r="E59" s="11">
        <v>1113</v>
      </c>
      <c r="F59" s="12"/>
      <c r="G59" s="7"/>
      <c r="H59" s="17">
        <v>1</v>
      </c>
      <c r="I59" s="17">
        <v>3250</v>
      </c>
    </row>
    <row r="60" spans="1:9">
      <c r="A60" s="28"/>
      <c r="B60" s="19" t="s">
        <v>31</v>
      </c>
      <c r="C60" s="7"/>
      <c r="D60" s="26"/>
      <c r="E60" s="16"/>
      <c r="F60" s="10"/>
      <c r="G60" s="5"/>
      <c r="H60" s="27">
        <f>SUM(H39:H59)</f>
        <v>65</v>
      </c>
      <c r="I60" s="27">
        <f>SUM(I39:I59)</f>
        <v>18799.02</v>
      </c>
    </row>
    <row r="61" spans="1:9">
      <c r="A61" s="21"/>
      <c r="B61" s="19" t="s">
        <v>92</v>
      </c>
      <c r="C61" s="7"/>
      <c r="D61" s="26"/>
      <c r="E61" s="16"/>
      <c r="F61" s="10"/>
      <c r="G61" s="5"/>
      <c r="H61" s="27">
        <f>H37+H60</f>
        <v>101</v>
      </c>
      <c r="I61" s="57">
        <f>I37+I60</f>
        <v>1126857.02</v>
      </c>
    </row>
    <row r="62" spans="1:9" ht="39">
      <c r="A62" s="11"/>
      <c r="B62" s="112" t="s">
        <v>571</v>
      </c>
      <c r="C62" s="11"/>
      <c r="D62" s="11"/>
      <c r="E62" s="11">
        <v>1311.1312</v>
      </c>
      <c r="F62" s="11"/>
      <c r="G62" s="11"/>
      <c r="H62" s="23"/>
      <c r="I62" s="113">
        <v>7746167.7300000004</v>
      </c>
    </row>
  </sheetData>
  <mergeCells count="14">
    <mergeCell ref="B9:I9"/>
    <mergeCell ref="A4:A6"/>
    <mergeCell ref="B4:B6"/>
    <mergeCell ref="C4:C6"/>
    <mergeCell ref="D4:D6"/>
    <mergeCell ref="E4:G4"/>
    <mergeCell ref="H4:I4"/>
    <mergeCell ref="E5:E6"/>
    <mergeCell ref="B38:I38"/>
    <mergeCell ref="F5:F6"/>
    <mergeCell ref="G5:G6"/>
    <mergeCell ref="H5:H6"/>
    <mergeCell ref="I5:I6"/>
    <mergeCell ref="A8:I8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workbookViewId="0">
      <selection activeCell="G2" sqref="G2"/>
    </sheetView>
  </sheetViews>
  <sheetFormatPr defaultRowHeight="15"/>
  <cols>
    <col min="1" max="1" width="5.28515625" style="18" customWidth="1"/>
    <col min="2" max="2" width="10.7109375" customWidth="1"/>
    <col min="5" max="5" width="9.140625" style="18"/>
    <col min="7" max="7" width="15.28515625" customWidth="1"/>
    <col min="8" max="8" width="8.5703125" style="18" customWidth="1"/>
    <col min="9" max="9" width="9.85546875" style="18" customWidth="1"/>
  </cols>
  <sheetData>
    <row r="2" spans="1:9" ht="73.5" customHeight="1">
      <c r="G2" s="20" t="s">
        <v>575</v>
      </c>
    </row>
    <row r="4" spans="1:9" ht="26.25">
      <c r="B4" s="66" t="s">
        <v>247</v>
      </c>
      <c r="C4" s="66"/>
      <c r="D4" s="66"/>
    </row>
    <row r="5" spans="1:9">
      <c r="A5" s="172" t="s">
        <v>0</v>
      </c>
      <c r="B5" s="172" t="s">
        <v>1</v>
      </c>
      <c r="C5" s="172" t="s">
        <v>2</v>
      </c>
      <c r="D5" s="161" t="s">
        <v>3</v>
      </c>
      <c r="E5" s="172" t="s">
        <v>4</v>
      </c>
      <c r="F5" s="172"/>
      <c r="G5" s="172"/>
      <c r="H5" s="172"/>
      <c r="I5" s="172"/>
    </row>
    <row r="6" spans="1:9">
      <c r="A6" s="172"/>
      <c r="B6" s="172"/>
      <c r="C6" s="172"/>
      <c r="D6" s="162"/>
      <c r="E6" s="167" t="s">
        <v>5</v>
      </c>
      <c r="F6" s="167" t="s">
        <v>6</v>
      </c>
      <c r="G6" s="167" t="s">
        <v>7</v>
      </c>
      <c r="H6" s="172" t="s">
        <v>8</v>
      </c>
      <c r="I6" s="173" t="s">
        <v>9</v>
      </c>
    </row>
    <row r="7" spans="1:9" ht="84.75" customHeight="1">
      <c r="A7" s="172"/>
      <c r="B7" s="172"/>
      <c r="C7" s="172"/>
      <c r="D7" s="163"/>
      <c r="E7" s="168"/>
      <c r="F7" s="168"/>
      <c r="G7" s="168"/>
      <c r="H7" s="172"/>
      <c r="I7" s="173"/>
    </row>
    <row r="8" spans="1:9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9" ht="18.75">
      <c r="A9" s="21"/>
      <c r="B9" s="179" t="s">
        <v>208</v>
      </c>
      <c r="C9" s="180"/>
      <c r="D9" s="180"/>
      <c r="E9" s="180"/>
      <c r="F9" s="180"/>
      <c r="G9" s="180"/>
      <c r="H9" s="180"/>
      <c r="I9" s="181"/>
    </row>
    <row r="10" spans="1:9">
      <c r="A10" s="21"/>
      <c r="B10" s="177" t="s">
        <v>11</v>
      </c>
      <c r="C10" s="177"/>
      <c r="D10" s="177"/>
      <c r="E10" s="177"/>
      <c r="F10" s="177"/>
      <c r="G10" s="177"/>
      <c r="H10" s="177"/>
      <c r="I10" s="177"/>
    </row>
    <row r="11" spans="1:9" ht="51">
      <c r="A11" s="21">
        <v>1</v>
      </c>
      <c r="B11" s="4" t="s">
        <v>93</v>
      </c>
      <c r="C11" s="22"/>
      <c r="D11" s="14" t="s">
        <v>13</v>
      </c>
      <c r="E11" s="23">
        <v>1013</v>
      </c>
      <c r="F11" s="23"/>
      <c r="G11" s="24"/>
      <c r="H11" s="17">
        <v>17</v>
      </c>
      <c r="I11" s="17">
        <v>17000</v>
      </c>
    </row>
    <row r="12" spans="1:9">
      <c r="A12" s="21">
        <v>2</v>
      </c>
      <c r="B12" s="4" t="s">
        <v>94</v>
      </c>
      <c r="C12" s="22"/>
      <c r="D12" s="29" t="s">
        <v>95</v>
      </c>
      <c r="E12" s="23">
        <v>1014</v>
      </c>
      <c r="F12" s="23"/>
      <c r="G12" s="24"/>
      <c r="H12" s="17">
        <v>17040</v>
      </c>
      <c r="I12" s="17">
        <v>68648</v>
      </c>
    </row>
    <row r="13" spans="1:9" ht="63.75">
      <c r="A13" s="21">
        <v>3</v>
      </c>
      <c r="B13" s="4" t="s">
        <v>96</v>
      </c>
      <c r="C13" s="13"/>
      <c r="D13" s="14" t="s">
        <v>13</v>
      </c>
      <c r="E13" s="29">
        <v>1013</v>
      </c>
      <c r="F13" s="12"/>
      <c r="G13" s="15"/>
      <c r="H13" s="17">
        <v>1</v>
      </c>
      <c r="I13" s="17">
        <v>10500</v>
      </c>
    </row>
    <row r="14" spans="1:9">
      <c r="A14" s="21"/>
      <c r="B14" s="19" t="s">
        <v>31</v>
      </c>
      <c r="C14" s="13"/>
      <c r="D14" s="14"/>
      <c r="E14" s="29"/>
      <c r="F14" s="12"/>
      <c r="G14" s="15"/>
      <c r="H14" s="27">
        <f>SUM(H11:H13)</f>
        <v>17058</v>
      </c>
      <c r="I14" s="27">
        <f>SUM(I11:I13)</f>
        <v>96148</v>
      </c>
    </row>
    <row r="15" spans="1:9">
      <c r="A15" s="21"/>
      <c r="B15" s="169" t="s">
        <v>32</v>
      </c>
      <c r="C15" s="170"/>
      <c r="D15" s="170"/>
      <c r="E15" s="170"/>
      <c r="F15" s="170"/>
      <c r="G15" s="170"/>
      <c r="H15" s="170"/>
      <c r="I15" s="171"/>
    </row>
    <row r="16" spans="1:9" ht="63.75">
      <c r="A16" s="21">
        <v>1</v>
      </c>
      <c r="B16" s="4" t="s">
        <v>226</v>
      </c>
      <c r="C16" s="5"/>
      <c r="D16" s="14" t="s">
        <v>13</v>
      </c>
      <c r="E16" s="23">
        <v>1113</v>
      </c>
      <c r="F16" s="12"/>
      <c r="G16" s="7"/>
      <c r="H16" s="17">
        <v>5</v>
      </c>
      <c r="I16" s="17">
        <v>240367</v>
      </c>
    </row>
    <row r="17" spans="1:9" ht="76.5">
      <c r="A17" s="21">
        <v>2</v>
      </c>
      <c r="B17" s="4" t="s">
        <v>227</v>
      </c>
      <c r="C17" s="5"/>
      <c r="D17" s="14" t="s">
        <v>13</v>
      </c>
      <c r="E17" s="23">
        <v>1113</v>
      </c>
      <c r="F17" s="12"/>
      <c r="G17" s="7"/>
      <c r="H17" s="17">
        <v>1</v>
      </c>
      <c r="I17" s="17">
        <v>1900</v>
      </c>
    </row>
    <row r="18" spans="1:9">
      <c r="A18" s="21">
        <v>3</v>
      </c>
      <c r="B18" s="4" t="s">
        <v>97</v>
      </c>
      <c r="C18" s="5"/>
      <c r="D18" s="14" t="s">
        <v>13</v>
      </c>
      <c r="E18" s="23">
        <v>1113</v>
      </c>
      <c r="F18" s="12"/>
      <c r="G18" s="7"/>
      <c r="H18" s="17">
        <v>6</v>
      </c>
      <c r="I18" s="17">
        <v>13289.49</v>
      </c>
    </row>
    <row r="19" spans="1:9" ht="38.25">
      <c r="A19" s="21">
        <v>4</v>
      </c>
      <c r="B19" s="4" t="s">
        <v>228</v>
      </c>
      <c r="C19" s="5"/>
      <c r="D19" s="14" t="s">
        <v>13</v>
      </c>
      <c r="E19" s="23">
        <v>1113</v>
      </c>
      <c r="F19" s="12"/>
      <c r="G19" s="7"/>
      <c r="H19" s="17">
        <v>2</v>
      </c>
      <c r="I19" s="17">
        <v>6400</v>
      </c>
    </row>
    <row r="20" spans="1:9" ht="38.25">
      <c r="A20" s="21">
        <v>5</v>
      </c>
      <c r="B20" s="4" t="s">
        <v>229</v>
      </c>
      <c r="C20" s="5"/>
      <c r="D20" s="14" t="s">
        <v>13</v>
      </c>
      <c r="E20" s="23">
        <v>1113</v>
      </c>
      <c r="F20" s="12"/>
      <c r="G20" s="7"/>
      <c r="H20" s="17">
        <v>2</v>
      </c>
      <c r="I20" s="17">
        <v>8420</v>
      </c>
    </row>
    <row r="21" spans="1:9" ht="38.25">
      <c r="A21" s="21">
        <v>6</v>
      </c>
      <c r="B21" s="4" t="s">
        <v>230</v>
      </c>
      <c r="C21" s="5"/>
      <c r="D21" s="14" t="s">
        <v>13</v>
      </c>
      <c r="E21" s="23">
        <v>1113</v>
      </c>
      <c r="F21" s="12"/>
      <c r="G21" s="7"/>
      <c r="H21" s="17">
        <v>1</v>
      </c>
      <c r="I21" s="17">
        <v>1800</v>
      </c>
    </row>
    <row r="22" spans="1:9" ht="38.25">
      <c r="A22" s="21">
        <v>7</v>
      </c>
      <c r="B22" s="4" t="s">
        <v>231</v>
      </c>
      <c r="C22" s="5"/>
      <c r="D22" s="14" t="s">
        <v>13</v>
      </c>
      <c r="E22" s="23">
        <v>1113</v>
      </c>
      <c r="F22" s="12"/>
      <c r="G22" s="7"/>
      <c r="H22" s="17">
        <v>2</v>
      </c>
      <c r="I22" s="17">
        <v>6370</v>
      </c>
    </row>
    <row r="23" spans="1:9" ht="38.25">
      <c r="A23" s="21">
        <v>8</v>
      </c>
      <c r="B23" s="4" t="s">
        <v>232</v>
      </c>
      <c r="C23" s="5"/>
      <c r="D23" s="14" t="s">
        <v>13</v>
      </c>
      <c r="E23" s="23">
        <v>1113</v>
      </c>
      <c r="F23" s="12"/>
      <c r="G23" s="7"/>
      <c r="H23" s="17">
        <v>2</v>
      </c>
      <c r="I23" s="17">
        <v>11760</v>
      </c>
    </row>
    <row r="24" spans="1:9" ht="38.25">
      <c r="A24" s="21">
        <v>9</v>
      </c>
      <c r="B24" s="4" t="s">
        <v>233</v>
      </c>
      <c r="C24" s="5"/>
      <c r="D24" s="14" t="s">
        <v>13</v>
      </c>
      <c r="E24" s="23">
        <v>1113</v>
      </c>
      <c r="F24" s="12"/>
      <c r="G24" s="7"/>
      <c r="H24" s="17">
        <v>1</v>
      </c>
      <c r="I24" s="17">
        <v>3700</v>
      </c>
    </row>
    <row r="25" spans="1:9" ht="51">
      <c r="A25" s="21">
        <v>10</v>
      </c>
      <c r="B25" s="4" t="s">
        <v>234</v>
      </c>
      <c r="C25" s="5"/>
      <c r="D25" s="14" t="s">
        <v>13</v>
      </c>
      <c r="E25" s="23">
        <v>1113</v>
      </c>
      <c r="F25" s="12"/>
      <c r="G25" s="7"/>
      <c r="H25" s="17">
        <v>1</v>
      </c>
      <c r="I25" s="17">
        <v>2800</v>
      </c>
    </row>
    <row r="26" spans="1:9" ht="163.5" customHeight="1">
      <c r="A26" s="21">
        <v>11</v>
      </c>
      <c r="B26" s="4" t="s">
        <v>248</v>
      </c>
      <c r="C26" s="13"/>
      <c r="D26" s="14" t="s">
        <v>13</v>
      </c>
      <c r="E26" s="23">
        <v>1113</v>
      </c>
      <c r="F26" s="12"/>
      <c r="G26" s="15"/>
      <c r="H26" s="17">
        <v>6</v>
      </c>
      <c r="I26" s="17">
        <v>1800</v>
      </c>
    </row>
    <row r="27" spans="1:9">
      <c r="A27" s="28"/>
      <c r="B27" s="8" t="s">
        <v>31</v>
      </c>
      <c r="C27" s="9"/>
      <c r="D27" s="26"/>
      <c r="E27" s="58"/>
      <c r="F27" s="10"/>
      <c r="G27" s="9"/>
      <c r="H27" s="46">
        <f>SUM(H16:H26)</f>
        <v>29</v>
      </c>
      <c r="I27" s="46">
        <f>SUM(I16:I26)</f>
        <v>298606.49</v>
      </c>
    </row>
    <row r="28" spans="1:9">
      <c r="A28" s="29"/>
      <c r="B28" s="19" t="s">
        <v>92</v>
      </c>
      <c r="C28" s="9"/>
      <c r="D28" s="26"/>
      <c r="E28" s="58"/>
      <c r="F28" s="10"/>
      <c r="G28" s="9"/>
      <c r="H28" s="46">
        <f>H14+H27</f>
        <v>17087</v>
      </c>
      <c r="I28" s="46">
        <f>I14+I27</f>
        <v>394754.49</v>
      </c>
    </row>
  </sheetData>
  <mergeCells count="14">
    <mergeCell ref="B10:I10"/>
    <mergeCell ref="B15:I15"/>
    <mergeCell ref="A5:A7"/>
    <mergeCell ref="B5:B7"/>
    <mergeCell ref="C5:C7"/>
    <mergeCell ref="D5:D7"/>
    <mergeCell ref="I6:I7"/>
    <mergeCell ref="B9:I9"/>
    <mergeCell ref="E5:G5"/>
    <mergeCell ref="H5:I5"/>
    <mergeCell ref="E6:E7"/>
    <mergeCell ref="F6:F7"/>
    <mergeCell ref="G6:G7"/>
    <mergeCell ref="H6:H7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29"/>
  <sheetViews>
    <sheetView workbookViewId="0">
      <selection activeCell="F2" sqref="F2"/>
    </sheetView>
  </sheetViews>
  <sheetFormatPr defaultRowHeight="15"/>
  <cols>
    <col min="1" max="1" width="5.7109375" customWidth="1"/>
    <col min="2" max="2" width="16.7109375" customWidth="1"/>
    <col min="3" max="3" width="8.7109375" customWidth="1"/>
    <col min="5" max="5" width="11.7109375" customWidth="1"/>
    <col min="6" max="6" width="17.42578125" customWidth="1"/>
    <col min="7" max="7" width="6.140625" customWidth="1"/>
    <col min="8" max="8" width="7" style="18" customWidth="1"/>
    <col min="9" max="9" width="11" style="18" bestFit="1" customWidth="1"/>
  </cols>
  <sheetData>
    <row r="2" spans="1:9" ht="80.25" customHeight="1">
      <c r="F2" s="20" t="s">
        <v>576</v>
      </c>
    </row>
    <row r="3" spans="1:9" ht="30" customHeight="1">
      <c r="B3" s="64" t="s">
        <v>249</v>
      </c>
      <c r="H3" s="20"/>
    </row>
    <row r="4" spans="1:9">
      <c r="A4" s="189" t="s">
        <v>0</v>
      </c>
      <c r="B4" s="184" t="s">
        <v>1</v>
      </c>
      <c r="C4" s="184" t="s">
        <v>2</v>
      </c>
      <c r="D4" s="190" t="s">
        <v>3</v>
      </c>
      <c r="E4" s="184" t="s">
        <v>4</v>
      </c>
      <c r="F4" s="184"/>
      <c r="G4" s="184"/>
      <c r="H4" s="184"/>
      <c r="I4" s="184"/>
    </row>
    <row r="5" spans="1:9">
      <c r="A5" s="189"/>
      <c r="B5" s="184"/>
      <c r="C5" s="184"/>
      <c r="D5" s="191"/>
      <c r="E5" s="182" t="s">
        <v>5</v>
      </c>
      <c r="F5" s="182" t="s">
        <v>6</v>
      </c>
      <c r="G5" s="182" t="s">
        <v>7</v>
      </c>
      <c r="H5" s="184" t="s">
        <v>8</v>
      </c>
      <c r="I5" s="185" t="s">
        <v>9</v>
      </c>
    </row>
    <row r="6" spans="1:9" ht="110.25" customHeight="1">
      <c r="A6" s="189"/>
      <c r="B6" s="184"/>
      <c r="C6" s="184"/>
      <c r="D6" s="192"/>
      <c r="E6" s="183"/>
      <c r="F6" s="183"/>
      <c r="G6" s="183"/>
      <c r="H6" s="184"/>
      <c r="I6" s="185"/>
    </row>
    <row r="7" spans="1:9">
      <c r="A7" s="67">
        <v>1</v>
      </c>
      <c r="B7" s="68">
        <v>2</v>
      </c>
      <c r="C7" s="69">
        <v>3</v>
      </c>
      <c r="D7" s="69">
        <v>4</v>
      </c>
      <c r="E7" s="68">
        <v>5</v>
      </c>
      <c r="F7" s="69">
        <v>6</v>
      </c>
      <c r="G7" s="69">
        <v>7</v>
      </c>
      <c r="H7" s="69">
        <v>8</v>
      </c>
      <c r="I7" s="69">
        <v>9</v>
      </c>
    </row>
    <row r="8" spans="1:9">
      <c r="A8" s="186" t="s">
        <v>209</v>
      </c>
      <c r="B8" s="187"/>
      <c r="C8" s="188"/>
      <c r="D8" s="188"/>
      <c r="E8" s="188"/>
      <c r="F8" s="188"/>
      <c r="G8" s="188"/>
      <c r="H8" s="188"/>
      <c r="I8" s="188"/>
    </row>
    <row r="9" spans="1:9">
      <c r="A9" s="70"/>
      <c r="B9" s="188" t="s">
        <v>11</v>
      </c>
      <c r="C9" s="188"/>
      <c r="D9" s="188"/>
      <c r="E9" s="188"/>
      <c r="F9" s="188"/>
      <c r="G9" s="188"/>
      <c r="H9" s="188"/>
      <c r="I9" s="188"/>
    </row>
    <row r="10" spans="1:9">
      <c r="A10" s="71">
        <v>1</v>
      </c>
      <c r="B10" s="72" t="s">
        <v>98</v>
      </c>
      <c r="C10" s="73"/>
      <c r="D10" s="74" t="s">
        <v>13</v>
      </c>
      <c r="E10" s="75"/>
      <c r="F10" s="75"/>
      <c r="G10" s="70"/>
      <c r="H10" s="76">
        <v>1</v>
      </c>
      <c r="I10" s="76">
        <v>8800</v>
      </c>
    </row>
    <row r="11" spans="1:9">
      <c r="A11" s="71">
        <v>2</v>
      </c>
      <c r="B11" s="72" t="s">
        <v>99</v>
      </c>
      <c r="C11" s="73"/>
      <c r="D11" s="74" t="s">
        <v>13</v>
      </c>
      <c r="E11" s="75"/>
      <c r="F11" s="75"/>
      <c r="G11" s="70"/>
      <c r="H11" s="76">
        <v>1</v>
      </c>
      <c r="I11" s="76">
        <v>9000</v>
      </c>
    </row>
    <row r="12" spans="1:9">
      <c r="A12" s="71">
        <v>3</v>
      </c>
      <c r="B12" s="72" t="s">
        <v>100</v>
      </c>
      <c r="C12" s="73"/>
      <c r="D12" s="74" t="s">
        <v>13</v>
      </c>
      <c r="E12" s="75"/>
      <c r="F12" s="75"/>
      <c r="G12" s="70"/>
      <c r="H12" s="76">
        <v>1</v>
      </c>
      <c r="I12" s="76">
        <v>9500</v>
      </c>
    </row>
    <row r="13" spans="1:9">
      <c r="A13" s="71">
        <v>4</v>
      </c>
      <c r="B13" s="72" t="s">
        <v>101</v>
      </c>
      <c r="C13" s="73"/>
      <c r="D13" s="74" t="s">
        <v>13</v>
      </c>
      <c r="E13" s="75"/>
      <c r="F13" s="75"/>
      <c r="G13" s="70"/>
      <c r="H13" s="76">
        <v>1</v>
      </c>
      <c r="I13" s="76">
        <v>15150</v>
      </c>
    </row>
    <row r="14" spans="1:9" ht="24">
      <c r="A14" s="71">
        <v>5</v>
      </c>
      <c r="B14" s="72" t="s">
        <v>102</v>
      </c>
      <c r="C14" s="73"/>
      <c r="D14" s="74" t="s">
        <v>13</v>
      </c>
      <c r="E14" s="75"/>
      <c r="F14" s="75"/>
      <c r="G14" s="70"/>
      <c r="H14" s="76">
        <v>1</v>
      </c>
      <c r="I14" s="76">
        <v>14100</v>
      </c>
    </row>
    <row r="15" spans="1:9" ht="24">
      <c r="A15" s="71">
        <v>6</v>
      </c>
      <c r="B15" s="72" t="s">
        <v>103</v>
      </c>
      <c r="C15" s="73"/>
      <c r="D15" s="74" t="s">
        <v>13</v>
      </c>
      <c r="E15" s="75"/>
      <c r="F15" s="75"/>
      <c r="G15" s="70"/>
      <c r="H15" s="76">
        <v>1</v>
      </c>
      <c r="I15" s="76">
        <v>38710</v>
      </c>
    </row>
    <row r="16" spans="1:9" ht="36">
      <c r="A16" s="71">
        <v>7</v>
      </c>
      <c r="B16" s="72" t="s">
        <v>104</v>
      </c>
      <c r="C16" s="73"/>
      <c r="D16" s="74" t="s">
        <v>13</v>
      </c>
      <c r="E16" s="75"/>
      <c r="F16" s="75"/>
      <c r="G16" s="70"/>
      <c r="H16" s="76">
        <v>9</v>
      </c>
      <c r="I16" s="76">
        <v>3600</v>
      </c>
    </row>
    <row r="17" spans="1:9" ht="24">
      <c r="A17" s="71">
        <v>8</v>
      </c>
      <c r="B17" s="72" t="s">
        <v>105</v>
      </c>
      <c r="C17" s="73"/>
      <c r="D17" s="74" t="s">
        <v>13</v>
      </c>
      <c r="E17" s="75"/>
      <c r="F17" s="75"/>
      <c r="G17" s="70"/>
      <c r="H17" s="76">
        <v>1</v>
      </c>
      <c r="I17" s="76">
        <v>5600</v>
      </c>
    </row>
    <row r="18" spans="1:9">
      <c r="A18" s="71">
        <v>9</v>
      </c>
      <c r="B18" s="72" t="s">
        <v>106</v>
      </c>
      <c r="C18" s="73"/>
      <c r="D18" s="74" t="s">
        <v>13</v>
      </c>
      <c r="E18" s="75"/>
      <c r="F18" s="75"/>
      <c r="G18" s="70"/>
      <c r="H18" s="76">
        <v>1</v>
      </c>
      <c r="I18" s="76">
        <v>9940</v>
      </c>
    </row>
    <row r="19" spans="1:9">
      <c r="A19" s="71">
        <v>10</v>
      </c>
      <c r="B19" s="72" t="s">
        <v>107</v>
      </c>
      <c r="C19" s="73"/>
      <c r="D19" s="74" t="s">
        <v>13</v>
      </c>
      <c r="E19" s="75"/>
      <c r="F19" s="75"/>
      <c r="G19" s="70"/>
      <c r="H19" s="76">
        <v>1</v>
      </c>
      <c r="I19" s="76">
        <v>4000</v>
      </c>
    </row>
    <row r="20" spans="1:9" ht="60">
      <c r="A20" s="71">
        <v>11</v>
      </c>
      <c r="B20" s="77" t="s">
        <v>250</v>
      </c>
      <c r="C20" s="78"/>
      <c r="D20" s="74" t="s">
        <v>13</v>
      </c>
      <c r="E20" s="79"/>
      <c r="F20" s="80">
        <v>2568330</v>
      </c>
      <c r="G20" s="81"/>
      <c r="H20" s="76">
        <v>1</v>
      </c>
      <c r="I20" s="76">
        <v>6900</v>
      </c>
    </row>
    <row r="21" spans="1:9">
      <c r="A21" s="71">
        <v>12</v>
      </c>
      <c r="B21" s="77" t="s">
        <v>100</v>
      </c>
      <c r="C21" s="78"/>
      <c r="D21" s="74" t="s">
        <v>13</v>
      </c>
      <c r="E21" s="79"/>
      <c r="F21" s="80"/>
      <c r="G21" s="81"/>
      <c r="H21" s="76">
        <v>1</v>
      </c>
      <c r="I21" s="76">
        <v>9600</v>
      </c>
    </row>
    <row r="22" spans="1:9">
      <c r="A22" s="71">
        <v>13</v>
      </c>
      <c r="B22" s="72" t="s">
        <v>108</v>
      </c>
      <c r="C22" s="73"/>
      <c r="D22" s="74" t="s">
        <v>13</v>
      </c>
      <c r="E22" s="75"/>
      <c r="F22" s="75"/>
      <c r="G22" s="70"/>
      <c r="H22" s="76">
        <v>1</v>
      </c>
      <c r="I22" s="76">
        <v>12525</v>
      </c>
    </row>
    <row r="23" spans="1:9">
      <c r="A23" s="71">
        <v>14</v>
      </c>
      <c r="B23" s="72" t="s">
        <v>109</v>
      </c>
      <c r="C23" s="73"/>
      <c r="D23" s="74" t="s">
        <v>13</v>
      </c>
      <c r="E23" s="75"/>
      <c r="F23" s="75"/>
      <c r="G23" s="70"/>
      <c r="H23" s="76">
        <v>1</v>
      </c>
      <c r="I23" s="76">
        <v>22378</v>
      </c>
    </row>
    <row r="24" spans="1:9">
      <c r="A24" s="71">
        <v>15</v>
      </c>
      <c r="B24" s="77" t="s">
        <v>110</v>
      </c>
      <c r="C24" s="78"/>
      <c r="D24" s="74" t="s">
        <v>13</v>
      </c>
      <c r="E24" s="79"/>
      <c r="F24" s="80"/>
      <c r="G24" s="81"/>
      <c r="H24" s="76">
        <v>1</v>
      </c>
      <c r="I24" s="76">
        <v>4658</v>
      </c>
    </row>
    <row r="25" spans="1:9">
      <c r="A25" s="71">
        <v>16</v>
      </c>
      <c r="B25" s="77" t="s">
        <v>111</v>
      </c>
      <c r="C25" s="78"/>
      <c r="D25" s="74" t="s">
        <v>13</v>
      </c>
      <c r="E25" s="79"/>
      <c r="F25" s="80"/>
      <c r="G25" s="81"/>
      <c r="H25" s="76">
        <v>1</v>
      </c>
      <c r="I25" s="76">
        <v>1150</v>
      </c>
    </row>
    <row r="26" spans="1:9" ht="24">
      <c r="A26" s="71">
        <v>17</v>
      </c>
      <c r="B26" s="72" t="s">
        <v>112</v>
      </c>
      <c r="C26" s="82"/>
      <c r="D26" s="74" t="s">
        <v>13</v>
      </c>
      <c r="E26" s="83"/>
      <c r="F26" s="80"/>
      <c r="G26" s="84"/>
      <c r="H26" s="76">
        <v>3</v>
      </c>
      <c r="I26" s="76">
        <v>15900</v>
      </c>
    </row>
    <row r="27" spans="1:9" ht="36">
      <c r="A27" s="71">
        <v>18</v>
      </c>
      <c r="B27" s="85" t="s">
        <v>113</v>
      </c>
      <c r="C27" s="78"/>
      <c r="D27" s="74" t="s">
        <v>13</v>
      </c>
      <c r="E27" s="79"/>
      <c r="F27" s="80">
        <v>2568301</v>
      </c>
      <c r="G27" s="81"/>
      <c r="H27" s="86">
        <v>1</v>
      </c>
      <c r="I27" s="76"/>
    </row>
    <row r="28" spans="1:9">
      <c r="A28" s="71"/>
      <c r="B28" s="87" t="s">
        <v>31</v>
      </c>
      <c r="C28" s="88"/>
      <c r="D28" s="89"/>
      <c r="E28" s="88"/>
      <c r="F28" s="88"/>
      <c r="G28" s="88"/>
      <c r="H28" s="90">
        <f>SUM(H10:H27)</f>
        <v>28</v>
      </c>
      <c r="I28" s="90">
        <f>SUM(I10:I27)</f>
        <v>191511</v>
      </c>
    </row>
    <row r="29" spans="1:9" ht="39">
      <c r="A29" s="11"/>
      <c r="B29" s="112" t="s">
        <v>571</v>
      </c>
      <c r="C29" s="11"/>
      <c r="D29" s="11"/>
      <c r="E29" s="11">
        <v>1311.1312</v>
      </c>
      <c r="F29" s="11"/>
      <c r="G29" s="11"/>
      <c r="H29" s="23"/>
      <c r="I29" s="113">
        <v>1694803.27</v>
      </c>
    </row>
  </sheetData>
  <mergeCells count="13">
    <mergeCell ref="E4:G4"/>
    <mergeCell ref="H4:I4"/>
    <mergeCell ref="E5:E6"/>
    <mergeCell ref="F5:F6"/>
    <mergeCell ref="G5:G6"/>
    <mergeCell ref="H5:H6"/>
    <mergeCell ref="I5:I6"/>
    <mergeCell ref="A8:I8"/>
    <mergeCell ref="B9:I9"/>
    <mergeCell ref="A4:A6"/>
    <mergeCell ref="B4:B6"/>
    <mergeCell ref="C4:C6"/>
    <mergeCell ref="D4:D6"/>
  </mergeCells>
  <phoneticPr fontId="0" type="noConversion"/>
  <pageMargins left="0.7" right="0.7" top="0.75" bottom="0.75" header="0.3" footer="0.3"/>
  <pageSetup paperSize="9" orientation="portrait" horizontalDpi="12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I19"/>
  <sheetViews>
    <sheetView workbookViewId="0">
      <selection activeCell="F3" sqref="F3"/>
    </sheetView>
  </sheetViews>
  <sheetFormatPr defaultRowHeight="15"/>
  <cols>
    <col min="1" max="1" width="6.28515625" style="18" customWidth="1"/>
    <col min="2" max="2" width="15.140625" customWidth="1"/>
    <col min="3" max="3" width="7.7109375" customWidth="1"/>
    <col min="5" max="5" width="5.28515625" customWidth="1"/>
    <col min="6" max="6" width="13.7109375" customWidth="1"/>
    <col min="7" max="7" width="8.140625" customWidth="1"/>
    <col min="8" max="8" width="7.28515625" style="18" customWidth="1"/>
    <col min="9" max="9" width="7.5703125" style="18" customWidth="1"/>
  </cols>
  <sheetData>
    <row r="3" spans="1:9" ht="87.75" customHeight="1">
      <c r="F3" s="91" t="s">
        <v>577</v>
      </c>
    </row>
    <row r="4" spans="1:9" ht="27" customHeight="1">
      <c r="B4" s="65" t="s">
        <v>249</v>
      </c>
      <c r="C4" s="65"/>
      <c r="D4" s="65"/>
      <c r="E4" s="65"/>
      <c r="F4" s="65"/>
      <c r="G4" s="65"/>
      <c r="H4" s="63"/>
    </row>
    <row r="5" spans="1:9">
      <c r="A5" s="184" t="s">
        <v>0</v>
      </c>
      <c r="B5" s="184" t="s">
        <v>1</v>
      </c>
      <c r="C5" s="184" t="s">
        <v>2</v>
      </c>
      <c r="D5" s="184" t="s">
        <v>3</v>
      </c>
      <c r="E5" s="184" t="s">
        <v>4</v>
      </c>
      <c r="F5" s="184"/>
      <c r="G5" s="184"/>
      <c r="H5" s="184"/>
      <c r="I5" s="184"/>
    </row>
    <row r="6" spans="1:9">
      <c r="A6" s="184"/>
      <c r="B6" s="184"/>
      <c r="C6" s="184"/>
      <c r="D6" s="184"/>
      <c r="E6" s="185" t="s">
        <v>5</v>
      </c>
      <c r="F6" s="185" t="s">
        <v>6</v>
      </c>
      <c r="G6" s="185" t="s">
        <v>7</v>
      </c>
      <c r="H6" s="184" t="s">
        <v>8</v>
      </c>
      <c r="I6" s="185" t="s">
        <v>9</v>
      </c>
    </row>
    <row r="7" spans="1:9" ht="106.5" customHeight="1">
      <c r="A7" s="184"/>
      <c r="B7" s="184"/>
      <c r="C7" s="184"/>
      <c r="D7" s="184"/>
      <c r="E7" s="185"/>
      <c r="F7" s="185"/>
      <c r="G7" s="185"/>
      <c r="H7" s="184"/>
      <c r="I7" s="185"/>
    </row>
    <row r="8" spans="1:9">
      <c r="A8" s="69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69">
        <v>7</v>
      </c>
      <c r="H8" s="69">
        <v>8</v>
      </c>
      <c r="I8" s="69">
        <v>9</v>
      </c>
    </row>
    <row r="9" spans="1:9">
      <c r="A9" s="71"/>
      <c r="B9" s="193" t="s">
        <v>241</v>
      </c>
      <c r="C9" s="193"/>
      <c r="D9" s="193"/>
      <c r="E9" s="193"/>
      <c r="F9" s="193"/>
      <c r="G9" s="193"/>
      <c r="H9" s="193"/>
      <c r="I9" s="193"/>
    </row>
    <row r="10" spans="1:9">
      <c r="A10" s="71"/>
      <c r="B10" s="188" t="s">
        <v>11</v>
      </c>
      <c r="C10" s="188"/>
      <c r="D10" s="188"/>
      <c r="E10" s="188"/>
      <c r="F10" s="188"/>
      <c r="G10" s="188"/>
      <c r="H10" s="188"/>
      <c r="I10" s="188"/>
    </row>
    <row r="11" spans="1:9" ht="24">
      <c r="A11" s="71">
        <v>1</v>
      </c>
      <c r="B11" s="77" t="s">
        <v>114</v>
      </c>
      <c r="C11" s="92"/>
      <c r="D11" s="75" t="s">
        <v>95</v>
      </c>
      <c r="E11" s="93"/>
      <c r="F11" s="93"/>
      <c r="G11" s="94"/>
      <c r="H11" s="76">
        <v>700</v>
      </c>
      <c r="I11" s="76">
        <v>7700</v>
      </c>
    </row>
    <row r="12" spans="1:9" ht="62.25" customHeight="1">
      <c r="A12" s="71">
        <v>2</v>
      </c>
      <c r="B12" s="77" t="s">
        <v>235</v>
      </c>
      <c r="C12" s="92"/>
      <c r="D12" s="74" t="s">
        <v>13</v>
      </c>
      <c r="E12" s="93"/>
      <c r="F12" s="93"/>
      <c r="G12" s="94"/>
      <c r="H12" s="76">
        <v>1</v>
      </c>
      <c r="I12" s="76">
        <v>6000</v>
      </c>
    </row>
    <row r="13" spans="1:9" ht="24">
      <c r="A13" s="71">
        <v>3</v>
      </c>
      <c r="B13" s="77" t="s">
        <v>236</v>
      </c>
      <c r="C13" s="92"/>
      <c r="D13" s="74" t="s">
        <v>13</v>
      </c>
      <c r="E13" s="93"/>
      <c r="F13" s="93"/>
      <c r="G13" s="94"/>
      <c r="H13" s="76">
        <v>1</v>
      </c>
      <c r="I13" s="76">
        <v>16594</v>
      </c>
    </row>
    <row r="14" spans="1:9" ht="24">
      <c r="A14" s="71">
        <v>4</v>
      </c>
      <c r="B14" s="77" t="s">
        <v>115</v>
      </c>
      <c r="C14" s="78"/>
      <c r="D14" s="74" t="s">
        <v>13</v>
      </c>
      <c r="E14" s="79"/>
      <c r="F14" s="80"/>
      <c r="G14" s="81"/>
      <c r="H14" s="76">
        <v>1</v>
      </c>
      <c r="I14" s="76">
        <v>20000</v>
      </c>
    </row>
    <row r="15" spans="1:9" ht="72">
      <c r="A15" s="71">
        <v>5</v>
      </c>
      <c r="B15" s="77" t="s">
        <v>237</v>
      </c>
      <c r="C15" s="78"/>
      <c r="D15" s="74" t="s">
        <v>13</v>
      </c>
      <c r="E15" s="79"/>
      <c r="F15" s="95">
        <v>8089013</v>
      </c>
      <c r="G15" s="81"/>
      <c r="H15" s="76">
        <v>1</v>
      </c>
      <c r="I15" s="76">
        <v>8300</v>
      </c>
    </row>
    <row r="16" spans="1:9" ht="72">
      <c r="A16" s="71">
        <v>6</v>
      </c>
      <c r="B16" s="77" t="s">
        <v>238</v>
      </c>
      <c r="C16" s="78"/>
      <c r="D16" s="74" t="s">
        <v>13</v>
      </c>
      <c r="E16" s="79"/>
      <c r="F16" s="95" t="s">
        <v>242</v>
      </c>
      <c r="G16" s="81"/>
      <c r="H16" s="76">
        <v>3</v>
      </c>
      <c r="I16" s="76">
        <v>11700</v>
      </c>
    </row>
    <row r="17" spans="1:9" ht="24">
      <c r="A17" s="71">
        <v>7</v>
      </c>
      <c r="B17" s="77" t="s">
        <v>116</v>
      </c>
      <c r="C17" s="78"/>
      <c r="D17" s="74" t="s">
        <v>13</v>
      </c>
      <c r="E17" s="79"/>
      <c r="F17" s="80"/>
      <c r="G17" s="81"/>
      <c r="H17" s="76">
        <v>2</v>
      </c>
      <c r="I17" s="76">
        <v>2780</v>
      </c>
    </row>
    <row r="18" spans="1:9" ht="24">
      <c r="A18" s="96">
        <v>8</v>
      </c>
      <c r="B18" s="77" t="s">
        <v>239</v>
      </c>
      <c r="C18" s="78"/>
      <c r="D18" s="74" t="s">
        <v>13</v>
      </c>
      <c r="E18" s="79"/>
      <c r="F18" s="80"/>
      <c r="G18" s="81"/>
      <c r="H18" s="76">
        <v>2</v>
      </c>
      <c r="I18" s="76">
        <v>338</v>
      </c>
    </row>
    <row r="19" spans="1:9">
      <c r="A19" s="71"/>
      <c r="B19" s="87" t="s">
        <v>31</v>
      </c>
      <c r="C19" s="97"/>
      <c r="D19" s="89"/>
      <c r="E19" s="98"/>
      <c r="F19" s="99"/>
      <c r="G19" s="97"/>
      <c r="H19" s="100">
        <f>SUM(H11:H18)</f>
        <v>711</v>
      </c>
      <c r="I19" s="100">
        <f>SUM(I11:I18)</f>
        <v>73412</v>
      </c>
    </row>
  </sheetData>
  <mergeCells count="13">
    <mergeCell ref="A5:A7"/>
    <mergeCell ref="B5:B7"/>
    <mergeCell ref="C5:C7"/>
    <mergeCell ref="D5:D7"/>
    <mergeCell ref="E5:G5"/>
    <mergeCell ref="H5:I5"/>
    <mergeCell ref="E6:E7"/>
    <mergeCell ref="F6:F7"/>
    <mergeCell ref="G6:G7"/>
    <mergeCell ref="H6:H7"/>
    <mergeCell ref="I6:I7"/>
    <mergeCell ref="B9:I9"/>
    <mergeCell ref="B10:I10"/>
  </mergeCells>
  <phoneticPr fontId="0" type="noConversion"/>
  <pageMargins left="0.7" right="0.7" top="0.75" bottom="0.75" header="0.3" footer="0.3"/>
  <pageSetup paperSize="9" orientation="portrait" horizontalDpi="12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6"/>
  <sheetViews>
    <sheetView workbookViewId="0">
      <selection activeCell="G2" sqref="G2"/>
    </sheetView>
  </sheetViews>
  <sheetFormatPr defaultRowHeight="15"/>
  <cols>
    <col min="1" max="1" width="4.28515625" style="18" customWidth="1"/>
    <col min="2" max="2" width="15.28515625" customWidth="1"/>
    <col min="5" max="5" width="6.85546875" customWidth="1"/>
    <col min="6" max="6" width="6.5703125" customWidth="1"/>
    <col min="7" max="7" width="17" customWidth="1"/>
    <col min="8" max="8" width="9.28515625" customWidth="1"/>
    <col min="9" max="9" width="10.140625" style="18" customWidth="1"/>
  </cols>
  <sheetData>
    <row r="1" spans="1:9">
      <c r="A1" s="18" t="s">
        <v>206</v>
      </c>
    </row>
    <row r="2" spans="1:9" ht="75">
      <c r="G2" s="20" t="s">
        <v>578</v>
      </c>
    </row>
    <row r="3" spans="1:9" ht="31.5">
      <c r="B3" s="64" t="s">
        <v>251</v>
      </c>
      <c r="H3" s="20"/>
    </row>
    <row r="4" spans="1:9">
      <c r="A4" s="172" t="s">
        <v>0</v>
      </c>
      <c r="B4" s="172" t="s">
        <v>1</v>
      </c>
      <c r="C4" s="172" t="s">
        <v>2</v>
      </c>
      <c r="D4" s="172" t="s">
        <v>3</v>
      </c>
      <c r="E4" s="172" t="s">
        <v>4</v>
      </c>
      <c r="F4" s="172"/>
      <c r="G4" s="172"/>
      <c r="H4" s="172"/>
      <c r="I4" s="172"/>
    </row>
    <row r="5" spans="1:9">
      <c r="A5" s="172"/>
      <c r="B5" s="172"/>
      <c r="C5" s="172"/>
      <c r="D5" s="172"/>
      <c r="E5" s="173" t="s">
        <v>5</v>
      </c>
      <c r="F5" s="173" t="s">
        <v>6</v>
      </c>
      <c r="G5" s="173" t="s">
        <v>7</v>
      </c>
      <c r="H5" s="172" t="s">
        <v>8</v>
      </c>
      <c r="I5" s="173" t="s">
        <v>9</v>
      </c>
    </row>
    <row r="6" spans="1:9" ht="100.5" customHeight="1">
      <c r="A6" s="172"/>
      <c r="B6" s="172"/>
      <c r="C6" s="172"/>
      <c r="D6" s="172"/>
      <c r="E6" s="173"/>
      <c r="F6" s="173"/>
      <c r="G6" s="173"/>
      <c r="H6" s="172"/>
      <c r="I6" s="173"/>
    </row>
    <row r="7" spans="1:9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15.75">
      <c r="A8" s="200" t="s">
        <v>207</v>
      </c>
      <c r="B8" s="201"/>
      <c r="C8" s="202"/>
      <c r="D8" s="202"/>
      <c r="E8" s="202"/>
      <c r="F8" s="202"/>
      <c r="G8" s="202"/>
      <c r="H8" s="201"/>
      <c r="I8" s="201"/>
    </row>
    <row r="9" spans="1:9">
      <c r="A9" s="31"/>
      <c r="B9" s="177" t="s">
        <v>11</v>
      </c>
      <c r="C9" s="177"/>
      <c r="D9" s="177"/>
      <c r="E9" s="177"/>
      <c r="F9" s="177"/>
      <c r="G9" s="177"/>
      <c r="H9" s="177"/>
      <c r="I9" s="177"/>
    </row>
    <row r="10" spans="1:9" ht="38.25">
      <c r="A10" s="31">
        <v>1</v>
      </c>
      <c r="B10" s="4" t="s">
        <v>240</v>
      </c>
      <c r="C10" s="22"/>
      <c r="D10" s="29" t="s">
        <v>13</v>
      </c>
      <c r="E10" s="23"/>
      <c r="F10" s="23"/>
      <c r="G10" s="24"/>
      <c r="H10" s="33">
        <v>1</v>
      </c>
      <c r="I10" s="17">
        <v>98025</v>
      </c>
    </row>
    <row r="11" spans="1:9" ht="51">
      <c r="A11" s="31">
        <v>2</v>
      </c>
      <c r="B11" s="4" t="s">
        <v>254</v>
      </c>
      <c r="C11" s="22"/>
      <c r="D11" s="14" t="s">
        <v>13</v>
      </c>
      <c r="E11" s="23"/>
      <c r="F11" s="23"/>
      <c r="G11" s="24"/>
      <c r="H11" s="33">
        <v>1</v>
      </c>
      <c r="I11" s="17">
        <v>4646367</v>
      </c>
    </row>
    <row r="12" spans="1:9">
      <c r="A12" s="31">
        <v>3</v>
      </c>
      <c r="B12" s="4" t="s">
        <v>117</v>
      </c>
      <c r="C12" s="13"/>
      <c r="D12" s="14" t="s">
        <v>13</v>
      </c>
      <c r="E12" s="30"/>
      <c r="F12" s="12"/>
      <c r="G12" s="15"/>
      <c r="H12" s="33">
        <v>1</v>
      </c>
      <c r="I12" s="17">
        <v>15000</v>
      </c>
    </row>
    <row r="13" spans="1:9">
      <c r="A13" s="31">
        <v>4</v>
      </c>
      <c r="B13" s="34" t="s">
        <v>118</v>
      </c>
      <c r="C13" s="13"/>
      <c r="D13" s="14" t="s">
        <v>119</v>
      </c>
      <c r="E13" s="30"/>
      <c r="F13" s="12"/>
      <c r="G13" s="15"/>
      <c r="H13" s="35">
        <v>1</v>
      </c>
      <c r="I13" s="36">
        <v>121470</v>
      </c>
    </row>
    <row r="14" spans="1:9" ht="39">
      <c r="A14" s="31">
        <v>5</v>
      </c>
      <c r="B14" s="34" t="s">
        <v>120</v>
      </c>
      <c r="C14" s="13"/>
      <c r="D14" s="14" t="s">
        <v>13</v>
      </c>
      <c r="E14" s="30"/>
      <c r="F14" s="12"/>
      <c r="G14" s="15"/>
      <c r="H14" s="35">
        <v>2</v>
      </c>
      <c r="I14" s="36">
        <v>43423.68</v>
      </c>
    </row>
    <row r="15" spans="1:9" ht="39">
      <c r="A15" s="31">
        <v>6</v>
      </c>
      <c r="B15" s="34" t="s">
        <v>121</v>
      </c>
      <c r="C15" s="13"/>
      <c r="D15" s="14" t="s">
        <v>13</v>
      </c>
      <c r="E15" s="30"/>
      <c r="F15" s="12"/>
      <c r="G15" s="15"/>
      <c r="H15" s="35">
        <v>1</v>
      </c>
      <c r="I15" s="36">
        <v>13299.99</v>
      </c>
    </row>
    <row r="16" spans="1:9" ht="64.5">
      <c r="A16" s="31">
        <v>7</v>
      </c>
      <c r="B16" s="34" t="s">
        <v>122</v>
      </c>
      <c r="C16" s="13"/>
      <c r="D16" s="14" t="s">
        <v>13</v>
      </c>
      <c r="E16" s="30"/>
      <c r="F16" s="12"/>
      <c r="G16" s="15"/>
      <c r="H16" s="35">
        <v>1</v>
      </c>
      <c r="I16" s="36">
        <v>12008.4</v>
      </c>
    </row>
    <row r="17" spans="1:9" ht="26.25">
      <c r="A17" s="31">
        <v>8</v>
      </c>
      <c r="B17" s="34" t="s">
        <v>123</v>
      </c>
      <c r="C17" s="13"/>
      <c r="D17" s="14" t="s">
        <v>13</v>
      </c>
      <c r="E17" s="30"/>
      <c r="F17" s="12"/>
      <c r="G17" s="15"/>
      <c r="H17" s="35">
        <v>1</v>
      </c>
      <c r="I17" s="36">
        <v>41200</v>
      </c>
    </row>
    <row r="18" spans="1:9" ht="39">
      <c r="A18" s="31">
        <v>9</v>
      </c>
      <c r="B18" s="34" t="s">
        <v>124</v>
      </c>
      <c r="C18" s="13"/>
      <c r="D18" s="14" t="s">
        <v>13</v>
      </c>
      <c r="E18" s="30"/>
      <c r="F18" s="12"/>
      <c r="G18" s="15"/>
      <c r="H18" s="35">
        <v>1</v>
      </c>
      <c r="I18" s="36">
        <v>23566.400000000001</v>
      </c>
    </row>
    <row r="19" spans="1:9" ht="90">
      <c r="A19" s="31">
        <v>10</v>
      </c>
      <c r="B19" s="37" t="s">
        <v>125</v>
      </c>
      <c r="C19" s="13"/>
      <c r="D19" s="14" t="s">
        <v>13</v>
      </c>
      <c r="E19" s="30"/>
      <c r="F19" s="12"/>
      <c r="G19" s="15"/>
      <c r="H19" s="35">
        <v>2</v>
      </c>
      <c r="I19" s="36">
        <v>30213.33</v>
      </c>
    </row>
    <row r="20" spans="1:9" ht="64.5">
      <c r="A20" s="31">
        <v>11</v>
      </c>
      <c r="B20" s="34" t="s">
        <v>126</v>
      </c>
      <c r="C20" s="13"/>
      <c r="D20" s="14" t="s">
        <v>13</v>
      </c>
      <c r="E20" s="30"/>
      <c r="F20" s="12"/>
      <c r="G20" s="15"/>
      <c r="H20" s="35">
        <v>1</v>
      </c>
      <c r="I20" s="36">
        <v>8056.89</v>
      </c>
    </row>
    <row r="21" spans="1:9" ht="26.25">
      <c r="A21" s="31">
        <v>12</v>
      </c>
      <c r="B21" s="34" t="s">
        <v>127</v>
      </c>
      <c r="C21" s="13"/>
      <c r="D21" s="14" t="s">
        <v>13</v>
      </c>
      <c r="E21" s="30"/>
      <c r="F21" s="12"/>
      <c r="G21" s="15"/>
      <c r="H21" s="35">
        <v>2</v>
      </c>
      <c r="I21" s="36">
        <v>20508.439999999999</v>
      </c>
    </row>
    <row r="22" spans="1:9" ht="51.75">
      <c r="A22" s="31">
        <v>13</v>
      </c>
      <c r="B22" s="34" t="s">
        <v>128</v>
      </c>
      <c r="C22" s="13"/>
      <c r="D22" s="14" t="s">
        <v>13</v>
      </c>
      <c r="E22" s="30"/>
      <c r="F22" s="12"/>
      <c r="G22" s="15"/>
      <c r="H22" s="35">
        <v>1</v>
      </c>
      <c r="I22" s="36">
        <v>18311.11</v>
      </c>
    </row>
    <row r="23" spans="1:9" ht="26.25">
      <c r="A23" s="31">
        <v>14</v>
      </c>
      <c r="B23" s="34" t="s">
        <v>129</v>
      </c>
      <c r="C23" s="13"/>
      <c r="D23" s="14" t="s">
        <v>13</v>
      </c>
      <c r="E23" s="30"/>
      <c r="F23" s="12"/>
      <c r="G23" s="15"/>
      <c r="H23" s="35">
        <v>1</v>
      </c>
      <c r="I23" s="36">
        <v>10071.11</v>
      </c>
    </row>
    <row r="24" spans="1:9" ht="26.25">
      <c r="A24" s="31">
        <v>15</v>
      </c>
      <c r="B24" s="37" t="s">
        <v>130</v>
      </c>
      <c r="C24" s="13"/>
      <c r="D24" s="14" t="s">
        <v>13</v>
      </c>
      <c r="E24" s="30"/>
      <c r="F24" s="12"/>
      <c r="G24" s="15"/>
      <c r="H24" s="35">
        <v>1</v>
      </c>
      <c r="I24" s="36">
        <v>19500</v>
      </c>
    </row>
    <row r="25" spans="1:9" ht="26.25">
      <c r="A25" s="31">
        <v>16</v>
      </c>
      <c r="B25" s="34" t="s">
        <v>131</v>
      </c>
      <c r="C25" s="13"/>
      <c r="D25" s="14" t="s">
        <v>13</v>
      </c>
      <c r="E25" s="30"/>
      <c r="F25" s="12"/>
      <c r="G25" s="15"/>
      <c r="H25" s="35">
        <v>1</v>
      </c>
      <c r="I25" s="36">
        <v>7056</v>
      </c>
    </row>
    <row r="26" spans="1:9">
      <c r="A26" s="31">
        <v>17</v>
      </c>
      <c r="B26" s="34" t="s">
        <v>132</v>
      </c>
      <c r="C26" s="13"/>
      <c r="D26" s="14" t="s">
        <v>13</v>
      </c>
      <c r="E26" s="30"/>
      <c r="F26" s="12"/>
      <c r="G26" s="15"/>
      <c r="H26" s="35">
        <v>2</v>
      </c>
      <c r="I26" s="36">
        <v>37332</v>
      </c>
    </row>
    <row r="27" spans="1:9" ht="26.25">
      <c r="A27" s="31">
        <v>18</v>
      </c>
      <c r="B27" s="34" t="s">
        <v>133</v>
      </c>
      <c r="C27" s="13"/>
      <c r="D27" s="14" t="s">
        <v>13</v>
      </c>
      <c r="E27" s="30"/>
      <c r="F27" s="12"/>
      <c r="G27" s="15"/>
      <c r="H27" s="35">
        <v>3</v>
      </c>
      <c r="I27" s="36">
        <v>83871.679999999993</v>
      </c>
    </row>
    <row r="28" spans="1:9" ht="26.25">
      <c r="A28" s="31">
        <v>19</v>
      </c>
      <c r="B28" s="34" t="s">
        <v>134</v>
      </c>
      <c r="C28" s="13"/>
      <c r="D28" s="14" t="s">
        <v>13</v>
      </c>
      <c r="E28" s="30"/>
      <c r="F28" s="12"/>
      <c r="G28" s="15"/>
      <c r="H28" s="35">
        <v>4</v>
      </c>
      <c r="I28" s="36">
        <v>123688.51</v>
      </c>
    </row>
    <row r="29" spans="1:9" ht="51.75">
      <c r="A29" s="31">
        <v>20</v>
      </c>
      <c r="B29" s="34" t="s">
        <v>135</v>
      </c>
      <c r="C29" s="13"/>
      <c r="D29" s="14" t="s">
        <v>13</v>
      </c>
      <c r="E29" s="30"/>
      <c r="F29" s="12"/>
      <c r="G29" s="15"/>
      <c r="H29" s="35">
        <v>1</v>
      </c>
      <c r="I29" s="36">
        <v>8775.6</v>
      </c>
    </row>
    <row r="30" spans="1:9" ht="39">
      <c r="A30" s="31">
        <v>21</v>
      </c>
      <c r="B30" s="34" t="s">
        <v>136</v>
      </c>
      <c r="C30" s="13"/>
      <c r="D30" s="14" t="s">
        <v>13</v>
      </c>
      <c r="E30" s="30"/>
      <c r="F30" s="12"/>
      <c r="G30" s="15"/>
      <c r="H30" s="35">
        <v>1</v>
      </c>
      <c r="I30" s="36">
        <v>23509.5</v>
      </c>
    </row>
    <row r="31" spans="1:9" ht="26.25">
      <c r="A31" s="31">
        <v>22</v>
      </c>
      <c r="B31" s="34" t="s">
        <v>137</v>
      </c>
      <c r="C31" s="13"/>
      <c r="D31" s="14" t="s">
        <v>13</v>
      </c>
      <c r="E31" s="30"/>
      <c r="F31" s="12"/>
      <c r="G31" s="15"/>
      <c r="H31" s="35">
        <v>1</v>
      </c>
      <c r="I31" s="36">
        <v>6134.52</v>
      </c>
    </row>
    <row r="32" spans="1:9" ht="26.25">
      <c r="A32" s="31">
        <v>23</v>
      </c>
      <c r="B32" s="34" t="s">
        <v>138</v>
      </c>
      <c r="C32" s="13"/>
      <c r="D32" s="14" t="s">
        <v>13</v>
      </c>
      <c r="E32" s="30"/>
      <c r="F32" s="12"/>
      <c r="G32" s="15"/>
      <c r="H32" s="35">
        <v>1</v>
      </c>
      <c r="I32" s="36">
        <v>7099.8</v>
      </c>
    </row>
    <row r="33" spans="1:9" ht="26.25">
      <c r="A33" s="29">
        <v>24</v>
      </c>
      <c r="B33" s="34" t="s">
        <v>139</v>
      </c>
      <c r="C33" s="13"/>
      <c r="D33" s="14" t="s">
        <v>13</v>
      </c>
      <c r="E33" s="30"/>
      <c r="F33" s="12"/>
      <c r="G33" s="15"/>
      <c r="H33" s="35">
        <v>1</v>
      </c>
      <c r="I33" s="36">
        <v>7432.07</v>
      </c>
    </row>
    <row r="34" spans="1:9" ht="39">
      <c r="A34" s="29">
        <v>25</v>
      </c>
      <c r="B34" s="34" t="s">
        <v>140</v>
      </c>
      <c r="C34" s="13"/>
      <c r="D34" s="14" t="s">
        <v>13</v>
      </c>
      <c r="E34" s="30"/>
      <c r="F34" s="12"/>
      <c r="G34" s="15"/>
      <c r="H34" s="35">
        <v>1</v>
      </c>
      <c r="I34" s="36">
        <v>22640.400000000001</v>
      </c>
    </row>
    <row r="35" spans="1:9">
      <c r="A35" s="29">
        <v>26</v>
      </c>
      <c r="B35" s="32" t="s">
        <v>108</v>
      </c>
      <c r="C35" s="25"/>
      <c r="D35" s="14" t="s">
        <v>13</v>
      </c>
      <c r="E35" s="29"/>
      <c r="F35" s="29"/>
      <c r="G35" s="21"/>
      <c r="H35" s="4">
        <v>1</v>
      </c>
      <c r="I35" s="17">
        <v>12525</v>
      </c>
    </row>
    <row r="36" spans="1:9">
      <c r="A36" s="29">
        <v>27</v>
      </c>
      <c r="B36" s="32" t="s">
        <v>109</v>
      </c>
      <c r="C36" s="25"/>
      <c r="D36" s="14" t="s">
        <v>13</v>
      </c>
      <c r="E36" s="29"/>
      <c r="F36" s="29"/>
      <c r="G36" s="21"/>
      <c r="H36" s="4">
        <v>1</v>
      </c>
      <c r="I36" s="17">
        <v>22378</v>
      </c>
    </row>
    <row r="37" spans="1:9" ht="141">
      <c r="A37" s="56">
        <v>28</v>
      </c>
      <c r="B37" s="34" t="s">
        <v>141</v>
      </c>
      <c r="C37" s="13"/>
      <c r="D37" s="14" t="s">
        <v>13</v>
      </c>
      <c r="E37" s="30"/>
      <c r="F37" s="12"/>
      <c r="G37" s="15"/>
      <c r="H37" s="35">
        <v>1</v>
      </c>
      <c r="I37" s="36">
        <v>115664.44</v>
      </c>
    </row>
    <row r="38" spans="1:9">
      <c r="A38" s="31"/>
      <c r="B38" s="38" t="s">
        <v>31</v>
      </c>
      <c r="C38" s="39"/>
      <c r="D38" s="40"/>
      <c r="E38" s="41"/>
      <c r="F38" s="42"/>
      <c r="G38" s="39"/>
      <c r="H38" s="43">
        <f>SUM(H10:H37)</f>
        <v>37</v>
      </c>
      <c r="I38" s="43">
        <f>SUM(I10:I37)</f>
        <v>5599128.870000001</v>
      </c>
    </row>
    <row r="39" spans="1:9">
      <c r="A39" s="31"/>
      <c r="B39" s="169" t="s">
        <v>32</v>
      </c>
      <c r="C39" s="170"/>
      <c r="D39" s="170"/>
      <c r="E39" s="170"/>
      <c r="F39" s="170"/>
      <c r="G39" s="170"/>
      <c r="H39" s="170"/>
      <c r="I39" s="171"/>
    </row>
    <row r="40" spans="1:9" ht="39">
      <c r="A40" s="31">
        <v>1</v>
      </c>
      <c r="B40" s="34" t="s">
        <v>142</v>
      </c>
      <c r="C40" s="13"/>
      <c r="D40" s="14" t="s">
        <v>13</v>
      </c>
      <c r="E40" s="30"/>
      <c r="F40" s="12"/>
      <c r="G40" s="15"/>
      <c r="H40" s="35">
        <v>1</v>
      </c>
      <c r="I40" s="36">
        <v>4070.88</v>
      </c>
    </row>
    <row r="41" spans="1:9" ht="26.25">
      <c r="A41" s="31">
        <v>2</v>
      </c>
      <c r="B41" s="34" t="s">
        <v>143</v>
      </c>
      <c r="C41" s="13"/>
      <c r="D41" s="14" t="s">
        <v>13</v>
      </c>
      <c r="E41" s="30"/>
      <c r="F41" s="12"/>
      <c r="G41" s="15"/>
      <c r="H41" s="35">
        <v>4</v>
      </c>
      <c r="I41" s="36">
        <v>10622.4</v>
      </c>
    </row>
    <row r="42" spans="1:9" ht="26.25">
      <c r="A42" s="31">
        <v>3</v>
      </c>
      <c r="B42" s="34" t="s">
        <v>144</v>
      </c>
      <c r="C42" s="13"/>
      <c r="D42" s="14" t="s">
        <v>13</v>
      </c>
      <c r="E42" s="30"/>
      <c r="F42" s="12"/>
      <c r="G42" s="15"/>
      <c r="H42" s="35">
        <v>2</v>
      </c>
      <c r="I42" s="36">
        <v>7065.6</v>
      </c>
    </row>
    <row r="43" spans="1:9" ht="39">
      <c r="A43" s="31">
        <v>4</v>
      </c>
      <c r="B43" s="34" t="s">
        <v>145</v>
      </c>
      <c r="C43" s="13"/>
      <c r="D43" s="14" t="s">
        <v>13</v>
      </c>
      <c r="E43" s="30"/>
      <c r="F43" s="12"/>
      <c r="G43" s="15"/>
      <c r="H43" s="35">
        <v>1</v>
      </c>
      <c r="I43" s="36">
        <v>1949.28</v>
      </c>
    </row>
    <row r="44" spans="1:9" ht="51.75">
      <c r="A44" s="31">
        <v>5</v>
      </c>
      <c r="B44" s="34" t="s">
        <v>146</v>
      </c>
      <c r="C44" s="13"/>
      <c r="D44" s="14" t="s">
        <v>13</v>
      </c>
      <c r="E44" s="30"/>
      <c r="F44" s="12"/>
      <c r="G44" s="15"/>
      <c r="H44" s="35">
        <v>6</v>
      </c>
      <c r="I44" s="36">
        <v>1186.57</v>
      </c>
    </row>
    <row r="45" spans="1:9" ht="26.25">
      <c r="A45" s="31">
        <v>6</v>
      </c>
      <c r="B45" s="34" t="s">
        <v>147</v>
      </c>
      <c r="C45" s="13"/>
      <c r="D45" s="14" t="s">
        <v>13</v>
      </c>
      <c r="E45" s="30"/>
      <c r="F45" s="12"/>
      <c r="G45" s="15"/>
      <c r="H45" s="35">
        <v>1</v>
      </c>
      <c r="I45" s="36">
        <v>4028.45</v>
      </c>
    </row>
    <row r="46" spans="1:9" ht="39">
      <c r="A46" s="31">
        <v>7</v>
      </c>
      <c r="B46" s="34" t="s">
        <v>148</v>
      </c>
      <c r="C46" s="13"/>
      <c r="D46" s="14" t="s">
        <v>13</v>
      </c>
      <c r="E46" s="30"/>
      <c r="F46" s="12"/>
      <c r="G46" s="15"/>
      <c r="H46" s="44">
        <v>2</v>
      </c>
      <c r="I46" s="36">
        <v>384.53</v>
      </c>
    </row>
    <row r="47" spans="1:9" ht="64.5">
      <c r="A47" s="31">
        <v>8</v>
      </c>
      <c r="B47" s="34" t="s">
        <v>149</v>
      </c>
      <c r="C47" s="13"/>
      <c r="D47" s="14" t="s">
        <v>13</v>
      </c>
      <c r="E47" s="30"/>
      <c r="F47" s="12"/>
      <c r="G47" s="15"/>
      <c r="H47" s="35">
        <v>2</v>
      </c>
      <c r="I47" s="36">
        <v>1464.9</v>
      </c>
    </row>
    <row r="48" spans="1:9" ht="26.25">
      <c r="A48" s="31">
        <v>9</v>
      </c>
      <c r="B48" s="34" t="s">
        <v>150</v>
      </c>
      <c r="C48" s="13"/>
      <c r="D48" s="14" t="s">
        <v>13</v>
      </c>
      <c r="E48" s="30"/>
      <c r="F48" s="12"/>
      <c r="G48" s="15"/>
      <c r="H48" s="35">
        <v>1</v>
      </c>
      <c r="I48" s="36">
        <v>1208.53</v>
      </c>
    </row>
    <row r="49" spans="1:9" ht="26.25">
      <c r="A49" s="31">
        <v>10</v>
      </c>
      <c r="B49" s="34" t="s">
        <v>151</v>
      </c>
      <c r="C49" s="13"/>
      <c r="D49" s="14" t="s">
        <v>13</v>
      </c>
      <c r="E49" s="30"/>
      <c r="F49" s="12"/>
      <c r="G49" s="15"/>
      <c r="H49" s="35">
        <v>1</v>
      </c>
      <c r="I49" s="36">
        <v>4532</v>
      </c>
    </row>
    <row r="50" spans="1:9" ht="64.5">
      <c r="A50" s="31">
        <v>11</v>
      </c>
      <c r="B50" s="34" t="s">
        <v>152</v>
      </c>
      <c r="C50" s="13"/>
      <c r="D50" s="14" t="s">
        <v>13</v>
      </c>
      <c r="E50" s="30"/>
      <c r="F50" s="12"/>
      <c r="G50" s="15"/>
      <c r="H50" s="35">
        <v>1</v>
      </c>
      <c r="I50" s="36">
        <v>1702.93</v>
      </c>
    </row>
    <row r="51" spans="1:9" ht="51.75">
      <c r="A51" s="31">
        <v>12</v>
      </c>
      <c r="B51" s="34" t="s">
        <v>153</v>
      </c>
      <c r="C51" s="13"/>
      <c r="D51" s="14" t="s">
        <v>13</v>
      </c>
      <c r="E51" s="30"/>
      <c r="F51" s="12"/>
      <c r="G51" s="15"/>
      <c r="H51" s="35">
        <v>2</v>
      </c>
      <c r="I51" s="36">
        <v>2380.44</v>
      </c>
    </row>
    <row r="52" spans="1:9" ht="51.75">
      <c r="A52" s="31">
        <v>13</v>
      </c>
      <c r="B52" s="34" t="s">
        <v>154</v>
      </c>
      <c r="C52" s="13"/>
      <c r="D52" s="14" t="s">
        <v>13</v>
      </c>
      <c r="E52" s="30"/>
      <c r="F52" s="12"/>
      <c r="G52" s="15"/>
      <c r="H52" s="35">
        <v>1</v>
      </c>
      <c r="I52" s="36">
        <v>1421.4</v>
      </c>
    </row>
    <row r="53" spans="1:9" ht="26.25">
      <c r="A53" s="31">
        <v>14</v>
      </c>
      <c r="B53" s="34" t="s">
        <v>155</v>
      </c>
      <c r="C53" s="13"/>
      <c r="D53" s="14" t="s">
        <v>13</v>
      </c>
      <c r="E53" s="30"/>
      <c r="F53" s="12"/>
      <c r="G53" s="8"/>
      <c r="H53" s="6">
        <v>1</v>
      </c>
      <c r="I53" s="35">
        <v>5372.88</v>
      </c>
    </row>
    <row r="54" spans="1:9" ht="51.75">
      <c r="A54" s="31">
        <v>15</v>
      </c>
      <c r="B54" s="34" t="s">
        <v>156</v>
      </c>
      <c r="C54" s="13"/>
      <c r="D54" s="14" t="s">
        <v>13</v>
      </c>
      <c r="E54" s="30"/>
      <c r="F54" s="12"/>
      <c r="G54" s="15"/>
      <c r="H54" s="35">
        <v>1</v>
      </c>
      <c r="I54" s="36">
        <v>4532</v>
      </c>
    </row>
    <row r="55" spans="1:9" ht="26.25">
      <c r="A55" s="31">
        <v>16</v>
      </c>
      <c r="B55" s="34" t="s">
        <v>157</v>
      </c>
      <c r="C55" s="13"/>
      <c r="D55" s="14" t="s">
        <v>13</v>
      </c>
      <c r="E55" s="30"/>
      <c r="F55" s="12"/>
      <c r="G55" s="15"/>
      <c r="H55" s="35">
        <v>1</v>
      </c>
      <c r="I55" s="36">
        <v>5598</v>
      </c>
    </row>
    <row r="56" spans="1:9" ht="39">
      <c r="A56" s="31">
        <v>17</v>
      </c>
      <c r="B56" s="34" t="s">
        <v>158</v>
      </c>
      <c r="C56" s="13"/>
      <c r="D56" s="14" t="s">
        <v>13</v>
      </c>
      <c r="E56" s="30"/>
      <c r="F56" s="12"/>
      <c r="G56" s="15"/>
      <c r="H56" s="35">
        <v>1</v>
      </c>
      <c r="I56" s="36">
        <v>1652.4</v>
      </c>
    </row>
    <row r="57" spans="1:9" ht="26.25">
      <c r="A57" s="31">
        <v>18</v>
      </c>
      <c r="B57" s="34" t="s">
        <v>159</v>
      </c>
      <c r="C57" s="13"/>
      <c r="D57" s="14" t="s">
        <v>13</v>
      </c>
      <c r="E57" s="30"/>
      <c r="F57" s="12"/>
      <c r="G57" s="15"/>
      <c r="H57" s="35">
        <v>1</v>
      </c>
      <c r="I57" s="36">
        <v>5364</v>
      </c>
    </row>
    <row r="58" spans="1:9" ht="26.25">
      <c r="A58" s="31">
        <v>19</v>
      </c>
      <c r="B58" s="34" t="s">
        <v>160</v>
      </c>
      <c r="C58" s="13"/>
      <c r="D58" s="14" t="s">
        <v>13</v>
      </c>
      <c r="E58" s="30"/>
      <c r="F58" s="12"/>
      <c r="G58" s="15"/>
      <c r="H58" s="35">
        <v>4</v>
      </c>
      <c r="I58" s="36">
        <v>16440</v>
      </c>
    </row>
    <row r="59" spans="1:9" ht="26.25">
      <c r="A59" s="31">
        <v>20</v>
      </c>
      <c r="B59" s="34" t="s">
        <v>161</v>
      </c>
      <c r="C59" s="13"/>
      <c r="D59" s="14" t="s">
        <v>13</v>
      </c>
      <c r="E59" s="30"/>
      <c r="F59" s="12"/>
      <c r="G59" s="15"/>
      <c r="H59" s="35">
        <v>1</v>
      </c>
      <c r="I59" s="36">
        <v>1724.63</v>
      </c>
    </row>
    <row r="60" spans="1:9" ht="26.25">
      <c r="A60" s="31">
        <v>21</v>
      </c>
      <c r="B60" s="34" t="s">
        <v>162</v>
      </c>
      <c r="C60" s="13"/>
      <c r="D60" s="14" t="s">
        <v>13</v>
      </c>
      <c r="E60" s="30"/>
      <c r="F60" s="12"/>
      <c r="G60" s="15"/>
      <c r="H60" s="35">
        <v>1</v>
      </c>
      <c r="I60" s="36">
        <v>1050.1400000000001</v>
      </c>
    </row>
    <row r="61" spans="1:9" ht="39">
      <c r="A61" s="31">
        <v>22</v>
      </c>
      <c r="B61" s="34" t="s">
        <v>163</v>
      </c>
      <c r="C61" s="13"/>
      <c r="D61" s="14" t="s">
        <v>13</v>
      </c>
      <c r="E61" s="30"/>
      <c r="F61" s="12"/>
      <c r="G61" s="15"/>
      <c r="H61" s="35">
        <v>2</v>
      </c>
      <c r="I61" s="36">
        <v>1378.54</v>
      </c>
    </row>
    <row r="62" spans="1:9" ht="39">
      <c r="A62" s="31">
        <v>23</v>
      </c>
      <c r="B62" s="34" t="s">
        <v>164</v>
      </c>
      <c r="C62" s="13"/>
      <c r="D62" s="14" t="s">
        <v>13</v>
      </c>
      <c r="E62" s="30"/>
      <c r="F62" s="12"/>
      <c r="G62" s="15"/>
      <c r="H62" s="35">
        <v>3</v>
      </c>
      <c r="I62" s="36">
        <v>2067.23</v>
      </c>
    </row>
    <row r="63" spans="1:9" ht="39">
      <c r="A63" s="31">
        <v>24</v>
      </c>
      <c r="B63" s="34" t="s">
        <v>165</v>
      </c>
      <c r="C63" s="13"/>
      <c r="D63" s="14" t="s">
        <v>13</v>
      </c>
      <c r="E63" s="30"/>
      <c r="F63" s="12"/>
      <c r="G63" s="15"/>
      <c r="H63" s="35">
        <v>1</v>
      </c>
      <c r="I63" s="36">
        <v>5656.43</v>
      </c>
    </row>
    <row r="64" spans="1:9" ht="39">
      <c r="A64" s="31">
        <v>25</v>
      </c>
      <c r="B64" s="37" t="s">
        <v>166</v>
      </c>
      <c r="C64" s="13"/>
      <c r="D64" s="14" t="s">
        <v>13</v>
      </c>
      <c r="E64" s="30"/>
      <c r="F64" s="12"/>
      <c r="G64" s="15"/>
      <c r="H64" s="35">
        <v>1</v>
      </c>
      <c r="I64" s="36">
        <v>1094.5999999999999</v>
      </c>
    </row>
    <row r="65" spans="1:9" ht="26.25">
      <c r="A65" s="31">
        <v>26</v>
      </c>
      <c r="B65" s="34" t="s">
        <v>167</v>
      </c>
      <c r="C65" s="13"/>
      <c r="D65" s="14" t="s">
        <v>13</v>
      </c>
      <c r="E65" s="30"/>
      <c r="F65" s="12"/>
      <c r="G65" s="15"/>
      <c r="H65" s="35">
        <v>2</v>
      </c>
      <c r="I65" s="36">
        <v>4944.1099999999997</v>
      </c>
    </row>
    <row r="66" spans="1:9" ht="39">
      <c r="A66" s="31">
        <v>27</v>
      </c>
      <c r="B66" s="34" t="s">
        <v>168</v>
      </c>
      <c r="C66" s="13"/>
      <c r="D66" s="14" t="s">
        <v>13</v>
      </c>
      <c r="E66" s="30"/>
      <c r="F66" s="12"/>
      <c r="G66" s="15"/>
      <c r="H66" s="35">
        <v>1</v>
      </c>
      <c r="I66" s="36">
        <v>1738.31</v>
      </c>
    </row>
    <row r="67" spans="1:9" ht="26.25">
      <c r="A67" s="31">
        <v>28</v>
      </c>
      <c r="B67" s="34" t="s">
        <v>169</v>
      </c>
      <c r="C67" s="13"/>
      <c r="D67" s="14" t="s">
        <v>13</v>
      </c>
      <c r="E67" s="30"/>
      <c r="F67" s="12"/>
      <c r="G67" s="15"/>
      <c r="H67" s="35">
        <v>1</v>
      </c>
      <c r="I67" s="36">
        <v>2732.05</v>
      </c>
    </row>
    <row r="68" spans="1:9" ht="26.25">
      <c r="A68" s="31">
        <v>29</v>
      </c>
      <c r="B68" s="34" t="s">
        <v>170</v>
      </c>
      <c r="C68" s="13"/>
      <c r="D68" s="14" t="s">
        <v>13</v>
      </c>
      <c r="E68" s="30"/>
      <c r="F68" s="12"/>
      <c r="G68" s="15"/>
      <c r="H68" s="35">
        <v>12</v>
      </c>
      <c r="I68" s="36">
        <v>10105.629999999999</v>
      </c>
    </row>
    <row r="69" spans="1:9" ht="26.25">
      <c r="A69" s="31">
        <v>30</v>
      </c>
      <c r="B69" s="34" t="s">
        <v>171</v>
      </c>
      <c r="C69" s="13"/>
      <c r="D69" s="14" t="s">
        <v>13</v>
      </c>
      <c r="E69" s="30"/>
      <c r="F69" s="12"/>
      <c r="G69" s="15"/>
      <c r="H69" s="35">
        <v>4</v>
      </c>
      <c r="I69" s="36">
        <v>2252.59</v>
      </c>
    </row>
    <row r="70" spans="1:9" ht="26.25">
      <c r="A70" s="31">
        <v>31</v>
      </c>
      <c r="B70" s="34" t="s">
        <v>172</v>
      </c>
      <c r="C70" s="13"/>
      <c r="D70" s="14" t="s">
        <v>13</v>
      </c>
      <c r="E70" s="30"/>
      <c r="F70" s="12"/>
      <c r="G70" s="15"/>
      <c r="H70" s="35">
        <v>24</v>
      </c>
      <c r="I70" s="36">
        <v>2302.56</v>
      </c>
    </row>
    <row r="71" spans="1:9" ht="26.25">
      <c r="A71" s="31">
        <v>32</v>
      </c>
      <c r="B71" s="34" t="s">
        <v>173</v>
      </c>
      <c r="C71" s="13"/>
      <c r="D71" s="14" t="s">
        <v>13</v>
      </c>
      <c r="E71" s="30"/>
      <c r="F71" s="12"/>
      <c r="G71" s="15"/>
      <c r="H71" s="35">
        <v>7</v>
      </c>
      <c r="I71" s="36">
        <v>877.04</v>
      </c>
    </row>
    <row r="72" spans="1:9" ht="26.25">
      <c r="A72" s="31">
        <v>33</v>
      </c>
      <c r="B72" s="34" t="s">
        <v>174</v>
      </c>
      <c r="C72" s="13"/>
      <c r="D72" s="14" t="s">
        <v>13</v>
      </c>
      <c r="E72" s="30"/>
      <c r="F72" s="12"/>
      <c r="G72" s="15"/>
      <c r="H72" s="35">
        <v>1</v>
      </c>
      <c r="I72" s="36">
        <v>360.42</v>
      </c>
    </row>
    <row r="73" spans="1:9">
      <c r="A73" s="45"/>
      <c r="B73" s="8" t="s">
        <v>31</v>
      </c>
      <c r="C73" s="8"/>
      <c r="D73" s="8"/>
      <c r="E73" s="8"/>
      <c r="F73" s="8"/>
      <c r="G73" s="8"/>
      <c r="H73" s="8">
        <f>SUM(H40:H72)</f>
        <v>95</v>
      </c>
      <c r="I73" s="101">
        <f>SUM(I40:I72)</f>
        <v>119261.47</v>
      </c>
    </row>
    <row r="74" spans="1:9">
      <c r="A74" s="14"/>
      <c r="B74" s="203" t="s">
        <v>175</v>
      </c>
      <c r="C74" s="203"/>
      <c r="D74" s="203"/>
      <c r="E74" s="203"/>
      <c r="F74" s="203"/>
      <c r="G74" s="203"/>
      <c r="H74" s="203"/>
      <c r="I74" s="203"/>
    </row>
    <row r="75" spans="1:9" ht="77.25">
      <c r="A75" s="31">
        <v>1</v>
      </c>
      <c r="B75" s="34" t="s">
        <v>176</v>
      </c>
      <c r="C75" s="13"/>
      <c r="D75" s="14" t="s">
        <v>13</v>
      </c>
      <c r="E75" s="30"/>
      <c r="F75" s="12"/>
      <c r="G75" s="15"/>
      <c r="H75" s="35">
        <v>2</v>
      </c>
      <c r="I75" s="36">
        <v>567.64</v>
      </c>
    </row>
    <row r="76" spans="1:9" ht="64.5">
      <c r="A76" s="31">
        <v>2</v>
      </c>
      <c r="B76" s="34" t="s">
        <v>177</v>
      </c>
      <c r="C76" s="13"/>
      <c r="D76" s="14" t="s">
        <v>13</v>
      </c>
      <c r="E76" s="30"/>
      <c r="F76" s="12"/>
      <c r="G76" s="15"/>
      <c r="H76" s="35">
        <v>2</v>
      </c>
      <c r="I76" s="36">
        <v>164.8</v>
      </c>
    </row>
    <row r="77" spans="1:9" ht="39">
      <c r="A77" s="31">
        <v>3</v>
      </c>
      <c r="B77" s="34" t="s">
        <v>178</v>
      </c>
      <c r="C77" s="13"/>
      <c r="D77" s="14" t="s">
        <v>13</v>
      </c>
      <c r="E77" s="30"/>
      <c r="F77" s="12"/>
      <c r="G77" s="15"/>
      <c r="H77" s="35">
        <v>2</v>
      </c>
      <c r="I77" s="36">
        <v>366.23</v>
      </c>
    </row>
    <row r="78" spans="1:9">
      <c r="A78" s="31">
        <v>4</v>
      </c>
      <c r="B78" s="34" t="s">
        <v>179</v>
      </c>
      <c r="C78" s="13"/>
      <c r="D78" s="14" t="s">
        <v>13</v>
      </c>
      <c r="E78" s="30"/>
      <c r="F78" s="12"/>
      <c r="G78" s="15"/>
      <c r="H78" s="35">
        <v>1</v>
      </c>
      <c r="I78" s="36">
        <v>288.7</v>
      </c>
    </row>
    <row r="79" spans="1:9" ht="39">
      <c r="A79" s="31">
        <v>5</v>
      </c>
      <c r="B79" s="34" t="s">
        <v>180</v>
      </c>
      <c r="C79" s="13"/>
      <c r="D79" s="14" t="s">
        <v>13</v>
      </c>
      <c r="E79" s="30"/>
      <c r="F79" s="12"/>
      <c r="G79" s="15"/>
      <c r="H79" s="35">
        <v>1</v>
      </c>
      <c r="I79" s="36">
        <v>319.29000000000002</v>
      </c>
    </row>
    <row r="80" spans="1:9" ht="39">
      <c r="A80" s="31">
        <v>6</v>
      </c>
      <c r="B80" s="34" t="s">
        <v>181</v>
      </c>
      <c r="C80" s="13"/>
      <c r="D80" s="14" t="s">
        <v>13</v>
      </c>
      <c r="E80" s="30"/>
      <c r="F80" s="12"/>
      <c r="G80" s="15"/>
      <c r="H80" s="35">
        <v>1</v>
      </c>
      <c r="I80" s="36">
        <v>640.63</v>
      </c>
    </row>
    <row r="81" spans="1:9" ht="39">
      <c r="A81" s="31">
        <v>7</v>
      </c>
      <c r="B81" s="34" t="s">
        <v>182</v>
      </c>
      <c r="C81" s="13"/>
      <c r="D81" s="14" t="s">
        <v>13</v>
      </c>
      <c r="E81" s="30"/>
      <c r="F81" s="12"/>
      <c r="G81" s="15"/>
      <c r="H81" s="35">
        <v>5</v>
      </c>
      <c r="I81" s="36">
        <v>263.45999999999998</v>
      </c>
    </row>
    <row r="82" spans="1:9" ht="39">
      <c r="A82" s="31">
        <v>8</v>
      </c>
      <c r="B82" s="34" t="s">
        <v>183</v>
      </c>
      <c r="C82" s="13"/>
      <c r="D82" s="14" t="s">
        <v>13</v>
      </c>
      <c r="E82" s="30"/>
      <c r="F82" s="12"/>
      <c r="G82" s="15"/>
      <c r="H82" s="35">
        <v>1</v>
      </c>
      <c r="I82" s="36">
        <v>176.37</v>
      </c>
    </row>
    <row r="83" spans="1:9" ht="39">
      <c r="A83" s="31">
        <v>9</v>
      </c>
      <c r="B83" s="34" t="s">
        <v>184</v>
      </c>
      <c r="C83" s="13"/>
      <c r="D83" s="14" t="s">
        <v>13</v>
      </c>
      <c r="E83" s="30"/>
      <c r="F83" s="12"/>
      <c r="G83" s="15"/>
      <c r="H83" s="35">
        <v>1</v>
      </c>
      <c r="I83" s="36">
        <v>176.37</v>
      </c>
    </row>
    <row r="84" spans="1:9" ht="39">
      <c r="A84" s="31">
        <v>10</v>
      </c>
      <c r="B84" s="34" t="s">
        <v>185</v>
      </c>
      <c r="C84" s="13"/>
      <c r="D84" s="14" t="s">
        <v>13</v>
      </c>
      <c r="E84" s="30"/>
      <c r="F84" s="12"/>
      <c r="G84" s="15"/>
      <c r="H84" s="35">
        <v>1</v>
      </c>
      <c r="I84" s="36">
        <v>146.97</v>
      </c>
    </row>
    <row r="85" spans="1:9" ht="26.25">
      <c r="A85" s="31">
        <v>11</v>
      </c>
      <c r="B85" s="34" t="s">
        <v>186</v>
      </c>
      <c r="C85" s="13"/>
      <c r="D85" s="14" t="s">
        <v>13</v>
      </c>
      <c r="E85" s="30"/>
      <c r="F85" s="12"/>
      <c r="G85" s="15"/>
      <c r="H85" s="35">
        <v>1</v>
      </c>
      <c r="I85" s="36">
        <v>315.60000000000002</v>
      </c>
    </row>
    <row r="86" spans="1:9">
      <c r="A86" s="31">
        <v>12</v>
      </c>
      <c r="B86" s="34" t="s">
        <v>187</v>
      </c>
      <c r="C86" s="13"/>
      <c r="D86" s="14" t="s">
        <v>13</v>
      </c>
      <c r="E86" s="30"/>
      <c r="F86" s="12"/>
      <c r="G86" s="15"/>
      <c r="H86" s="35">
        <v>3</v>
      </c>
      <c r="I86" s="36">
        <v>148.32</v>
      </c>
    </row>
    <row r="87" spans="1:9">
      <c r="A87" s="31">
        <v>13</v>
      </c>
      <c r="B87" s="34" t="s">
        <v>188</v>
      </c>
      <c r="C87" s="13"/>
      <c r="D87" s="14" t="s">
        <v>13</v>
      </c>
      <c r="E87" s="30"/>
      <c r="F87" s="12"/>
      <c r="G87" s="15"/>
      <c r="H87" s="35">
        <v>1</v>
      </c>
      <c r="I87" s="36">
        <v>191.82</v>
      </c>
    </row>
    <row r="88" spans="1:9" ht="26.25">
      <c r="A88" s="31">
        <v>14</v>
      </c>
      <c r="B88" s="34" t="s">
        <v>189</v>
      </c>
      <c r="C88" s="13"/>
      <c r="D88" s="14" t="s">
        <v>13</v>
      </c>
      <c r="E88" s="30"/>
      <c r="F88" s="12"/>
      <c r="G88" s="15"/>
      <c r="H88" s="35">
        <v>1</v>
      </c>
      <c r="I88" s="36">
        <v>208.02</v>
      </c>
    </row>
    <row r="89" spans="1:9" ht="39">
      <c r="A89" s="31">
        <v>15</v>
      </c>
      <c r="B89" s="34" t="s">
        <v>190</v>
      </c>
      <c r="C89" s="13"/>
      <c r="D89" s="14" t="s">
        <v>13</v>
      </c>
      <c r="E89" s="30"/>
      <c r="F89" s="12"/>
      <c r="G89" s="15"/>
      <c r="H89" s="35">
        <v>1</v>
      </c>
      <c r="I89" s="36">
        <v>373.54</v>
      </c>
    </row>
    <row r="90" spans="1:9" ht="39">
      <c r="A90" s="31">
        <v>16</v>
      </c>
      <c r="B90" s="34" t="s">
        <v>191</v>
      </c>
      <c r="C90" s="13"/>
      <c r="D90" s="14" t="s">
        <v>13</v>
      </c>
      <c r="E90" s="30"/>
      <c r="F90" s="12"/>
      <c r="G90" s="15"/>
      <c r="H90" s="35">
        <v>21</v>
      </c>
      <c r="I90" s="36">
        <v>4097.0200000000004</v>
      </c>
    </row>
    <row r="91" spans="1:9" ht="26.25">
      <c r="A91" s="31">
        <v>17</v>
      </c>
      <c r="B91" s="34" t="s">
        <v>192</v>
      </c>
      <c r="C91" s="13"/>
      <c r="D91" s="14" t="s">
        <v>13</v>
      </c>
      <c r="E91" s="30"/>
      <c r="F91" s="12"/>
      <c r="G91" s="15"/>
      <c r="H91" s="35">
        <v>5</v>
      </c>
      <c r="I91" s="36">
        <v>1164.3</v>
      </c>
    </row>
    <row r="92" spans="1:9" ht="26.25">
      <c r="A92" s="31">
        <v>18</v>
      </c>
      <c r="B92" s="34" t="s">
        <v>193</v>
      </c>
      <c r="C92" s="13"/>
      <c r="D92" s="14" t="s">
        <v>13</v>
      </c>
      <c r="E92" s="30"/>
      <c r="F92" s="12"/>
      <c r="G92" s="15"/>
      <c r="H92" s="35">
        <v>1</v>
      </c>
      <c r="I92" s="36">
        <v>264.01</v>
      </c>
    </row>
    <row r="93" spans="1:9" ht="39">
      <c r="A93" s="31">
        <v>19</v>
      </c>
      <c r="B93" s="34" t="s">
        <v>194</v>
      </c>
      <c r="C93" s="13"/>
      <c r="D93" s="14" t="s">
        <v>13</v>
      </c>
      <c r="E93" s="30"/>
      <c r="F93" s="12"/>
      <c r="G93" s="15"/>
      <c r="H93" s="35">
        <v>2</v>
      </c>
      <c r="I93" s="36">
        <v>720.84</v>
      </c>
    </row>
    <row r="94" spans="1:9" ht="39">
      <c r="A94" s="31">
        <v>20</v>
      </c>
      <c r="B94" s="34" t="s">
        <v>195</v>
      </c>
      <c r="C94" s="13"/>
      <c r="D94" s="14" t="s">
        <v>13</v>
      </c>
      <c r="E94" s="30"/>
      <c r="F94" s="12"/>
      <c r="G94" s="15"/>
      <c r="H94" s="35">
        <v>12</v>
      </c>
      <c r="I94" s="36">
        <v>5320.94</v>
      </c>
    </row>
    <row r="95" spans="1:9" ht="39">
      <c r="A95" s="31">
        <v>21</v>
      </c>
      <c r="B95" s="34" t="s">
        <v>196</v>
      </c>
      <c r="C95" s="13"/>
      <c r="D95" s="14" t="s">
        <v>13</v>
      </c>
      <c r="E95" s="30"/>
      <c r="F95" s="12"/>
      <c r="G95" s="15"/>
      <c r="H95" s="35">
        <v>1</v>
      </c>
      <c r="I95" s="36">
        <v>360.49</v>
      </c>
    </row>
    <row r="96" spans="1:9" ht="39">
      <c r="A96" s="31">
        <v>22</v>
      </c>
      <c r="B96" s="34" t="s">
        <v>197</v>
      </c>
      <c r="C96" s="13"/>
      <c r="D96" s="14" t="s">
        <v>13</v>
      </c>
      <c r="E96" s="30"/>
      <c r="F96" s="12"/>
      <c r="G96" s="15"/>
      <c r="H96" s="35">
        <v>2</v>
      </c>
      <c r="I96" s="36">
        <v>720.98</v>
      </c>
    </row>
    <row r="97" spans="1:9" ht="51.75">
      <c r="A97" s="31">
        <v>23</v>
      </c>
      <c r="B97" s="34" t="s">
        <v>198</v>
      </c>
      <c r="C97" s="13"/>
      <c r="D97" s="14" t="s">
        <v>13</v>
      </c>
      <c r="E97" s="30"/>
      <c r="F97" s="12"/>
      <c r="G97" s="15"/>
      <c r="H97" s="35">
        <v>1</v>
      </c>
      <c r="I97" s="36">
        <v>707.48</v>
      </c>
    </row>
    <row r="98" spans="1:9" ht="26.25">
      <c r="A98" s="31">
        <v>24</v>
      </c>
      <c r="B98" s="34" t="s">
        <v>199</v>
      </c>
      <c r="C98" s="13"/>
      <c r="D98" s="14" t="s">
        <v>13</v>
      </c>
      <c r="E98" s="30"/>
      <c r="F98" s="12"/>
      <c r="G98" s="15"/>
      <c r="H98" s="35">
        <v>6</v>
      </c>
      <c r="I98" s="36">
        <v>1584.07</v>
      </c>
    </row>
    <row r="99" spans="1:9">
      <c r="A99" s="31">
        <v>25</v>
      </c>
      <c r="B99" s="34" t="s">
        <v>200</v>
      </c>
      <c r="C99" s="13"/>
      <c r="D99" s="14" t="s">
        <v>13</v>
      </c>
      <c r="E99" s="30"/>
      <c r="F99" s="12"/>
      <c r="G99" s="15"/>
      <c r="H99" s="35">
        <v>2</v>
      </c>
      <c r="I99" s="36">
        <v>862.73</v>
      </c>
    </row>
    <row r="100" spans="1:9" ht="26.25">
      <c r="A100" s="31">
        <v>26</v>
      </c>
      <c r="B100" s="34" t="s">
        <v>201</v>
      </c>
      <c r="C100" s="13"/>
      <c r="D100" s="14" t="s">
        <v>13</v>
      </c>
      <c r="E100" s="30"/>
      <c r="F100" s="12"/>
      <c r="G100" s="15"/>
      <c r="H100" s="35">
        <v>2</v>
      </c>
      <c r="I100" s="36">
        <v>38.76</v>
      </c>
    </row>
    <row r="101" spans="1:9" ht="26.25">
      <c r="A101" s="31">
        <v>27</v>
      </c>
      <c r="B101" s="34" t="s">
        <v>202</v>
      </c>
      <c r="C101" s="47"/>
      <c r="D101" s="48" t="s">
        <v>13</v>
      </c>
      <c r="E101" s="49"/>
      <c r="F101" s="50"/>
      <c r="G101" s="51"/>
      <c r="H101" s="35">
        <v>2</v>
      </c>
      <c r="I101" s="36">
        <v>118.66</v>
      </c>
    </row>
    <row r="102" spans="1:9">
      <c r="A102" s="31"/>
      <c r="B102" s="52" t="s">
        <v>31</v>
      </c>
      <c r="C102" s="197"/>
      <c r="D102" s="198"/>
      <c r="E102" s="198"/>
      <c r="F102" s="198"/>
      <c r="G102" s="199"/>
      <c r="H102" s="53">
        <f>SUM(H75:H101)</f>
        <v>81</v>
      </c>
      <c r="I102" s="53">
        <f>SUM(I75:I101)</f>
        <v>20308.039999999997</v>
      </c>
    </row>
    <row r="103" spans="1:9">
      <c r="A103" s="31"/>
      <c r="B103" s="194" t="s">
        <v>203</v>
      </c>
      <c r="C103" s="195"/>
      <c r="D103" s="195"/>
      <c r="E103" s="195"/>
      <c r="F103" s="195"/>
      <c r="G103" s="195"/>
      <c r="H103" s="195"/>
      <c r="I103" s="196"/>
    </row>
    <row r="104" spans="1:9" ht="26.25">
      <c r="A104" s="31">
        <v>1</v>
      </c>
      <c r="B104" s="34" t="s">
        <v>204</v>
      </c>
      <c r="C104" s="13"/>
      <c r="D104" s="14" t="s">
        <v>13</v>
      </c>
      <c r="E104" s="30"/>
      <c r="F104" s="12"/>
      <c r="G104" s="15"/>
      <c r="H104" s="35">
        <v>1</v>
      </c>
      <c r="I104" s="36">
        <v>611.82000000000005</v>
      </c>
    </row>
    <row r="105" spans="1:9">
      <c r="A105" s="31"/>
      <c r="B105" s="52" t="s">
        <v>31</v>
      </c>
      <c r="C105" s="197"/>
      <c r="D105" s="198"/>
      <c r="E105" s="198"/>
      <c r="F105" s="198"/>
      <c r="G105" s="199"/>
      <c r="H105" s="53">
        <f>SUM(H104)</f>
        <v>1</v>
      </c>
      <c r="I105" s="53">
        <f>SUM(I104)</f>
        <v>611.82000000000005</v>
      </c>
    </row>
    <row r="106" spans="1:9">
      <c r="A106" s="31"/>
      <c r="B106" s="30" t="s">
        <v>205</v>
      </c>
      <c r="C106" s="13"/>
      <c r="D106" s="14"/>
      <c r="E106" s="30"/>
      <c r="F106" s="12"/>
      <c r="G106" s="54"/>
      <c r="H106" s="55">
        <f>H38+H73+H102+H105</f>
        <v>214</v>
      </c>
      <c r="I106" s="102">
        <f>I38+I73+I102+I105</f>
        <v>5739310.2000000011</v>
      </c>
    </row>
  </sheetData>
  <mergeCells count="18">
    <mergeCell ref="B74:I74"/>
    <mergeCell ref="C102:G102"/>
    <mergeCell ref="A4:A6"/>
    <mergeCell ref="B4:B6"/>
    <mergeCell ref="E5:E6"/>
    <mergeCell ref="F5:F6"/>
    <mergeCell ref="G5:G6"/>
    <mergeCell ref="H5:H6"/>
    <mergeCell ref="C4:C6"/>
    <mergeCell ref="D4:D6"/>
    <mergeCell ref="E4:G4"/>
    <mergeCell ref="H4:I4"/>
    <mergeCell ref="B103:I103"/>
    <mergeCell ref="C105:G105"/>
    <mergeCell ref="I5:I6"/>
    <mergeCell ref="A8:I8"/>
    <mergeCell ref="B9:I9"/>
    <mergeCell ref="B39:I39"/>
  </mergeCells>
  <phoneticPr fontId="0" type="noConversion"/>
  <pageMargins left="0.7" right="0.7" top="0.75" bottom="0.75" header="0.3" footer="0.3"/>
  <pageSetup paperSize="9" orientation="portrait" horizontalDpi="12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8"/>
  <sheetViews>
    <sheetView tabSelected="1" workbookViewId="0">
      <selection activeCell="G1" sqref="G1"/>
    </sheetView>
  </sheetViews>
  <sheetFormatPr defaultRowHeight="15"/>
  <cols>
    <col min="1" max="1" width="4.7109375" customWidth="1"/>
    <col min="2" max="2" width="11.5703125" customWidth="1"/>
    <col min="5" max="5" width="9.140625" style="18"/>
    <col min="7" max="7" width="17.5703125" customWidth="1"/>
    <col min="8" max="8" width="11.140625" customWidth="1"/>
    <col min="9" max="9" width="14.42578125" customWidth="1"/>
    <col min="10" max="10" width="26.42578125" customWidth="1"/>
  </cols>
  <sheetData>
    <row r="1" spans="1:10" ht="75">
      <c r="G1" s="20" t="s">
        <v>579</v>
      </c>
    </row>
    <row r="2" spans="1:10" ht="32.25" customHeight="1">
      <c r="B2" s="64" t="s">
        <v>572</v>
      </c>
      <c r="H2" s="20"/>
      <c r="I2" s="18"/>
    </row>
    <row r="3" spans="1:10" ht="69.75" customHeight="1">
      <c r="A3" s="172" t="s">
        <v>0</v>
      </c>
      <c r="B3" s="172" t="s">
        <v>1</v>
      </c>
      <c r="C3" s="172" t="s">
        <v>2</v>
      </c>
      <c r="D3" s="172" t="s">
        <v>570</v>
      </c>
      <c r="E3" s="164" t="s">
        <v>4</v>
      </c>
      <c r="F3" s="165"/>
      <c r="G3" s="166"/>
      <c r="H3" s="164"/>
      <c r="I3" s="166"/>
      <c r="J3" s="104"/>
    </row>
    <row r="4" spans="1:10" ht="15" customHeight="1">
      <c r="A4" s="172"/>
      <c r="B4" s="172"/>
      <c r="C4" s="172"/>
      <c r="D4" s="172"/>
      <c r="E4" s="173" t="s">
        <v>5</v>
      </c>
      <c r="F4" s="173" t="s">
        <v>6</v>
      </c>
      <c r="G4" s="173" t="s">
        <v>7</v>
      </c>
      <c r="H4" s="172" t="s">
        <v>8</v>
      </c>
      <c r="I4" s="173" t="s">
        <v>9</v>
      </c>
      <c r="J4" s="103"/>
    </row>
    <row r="5" spans="1:10" ht="15" customHeight="1">
      <c r="A5" s="172"/>
      <c r="B5" s="172"/>
      <c r="C5" s="172"/>
      <c r="D5" s="172"/>
      <c r="E5" s="173"/>
      <c r="F5" s="173"/>
      <c r="G5" s="173"/>
      <c r="H5" s="172"/>
      <c r="I5" s="173"/>
    </row>
    <row r="6" spans="1:10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0" ht="15" customHeight="1">
      <c r="A7" s="206" t="s">
        <v>210</v>
      </c>
      <c r="B7" s="207"/>
      <c r="C7" s="207"/>
      <c r="D7" s="207"/>
      <c r="E7" s="207"/>
      <c r="F7" s="207"/>
      <c r="G7" s="207"/>
      <c r="H7" s="207"/>
      <c r="I7" s="208"/>
    </row>
    <row r="8" spans="1:10" ht="15" customHeight="1">
      <c r="A8" s="204" t="s">
        <v>11</v>
      </c>
      <c r="B8" s="177"/>
      <c r="C8" s="177"/>
      <c r="D8" s="177"/>
      <c r="E8" s="177"/>
      <c r="F8" s="177"/>
      <c r="G8" s="177"/>
      <c r="H8" s="177"/>
      <c r="I8" s="205"/>
    </row>
    <row r="9" spans="1:10" ht="25.5">
      <c r="A9" s="31">
        <v>1</v>
      </c>
      <c r="B9" s="4" t="s">
        <v>255</v>
      </c>
      <c r="C9" s="105">
        <v>1967</v>
      </c>
      <c r="D9" s="29" t="s">
        <v>13</v>
      </c>
      <c r="E9" s="106">
        <v>1013</v>
      </c>
      <c r="F9" s="31"/>
      <c r="G9" s="31"/>
      <c r="H9" s="33">
        <v>1</v>
      </c>
      <c r="I9" s="107">
        <v>96956</v>
      </c>
    </row>
    <row r="10" spans="1:10" ht="25.5">
      <c r="A10" s="31">
        <v>2</v>
      </c>
      <c r="B10" s="4" t="s">
        <v>256</v>
      </c>
      <c r="C10" s="105">
        <v>2014</v>
      </c>
      <c r="D10" s="14" t="s">
        <v>13</v>
      </c>
      <c r="E10" s="106">
        <v>1014</v>
      </c>
      <c r="F10" s="31"/>
      <c r="G10" s="31"/>
      <c r="H10" s="33">
        <v>1</v>
      </c>
      <c r="I10" s="107">
        <v>13960</v>
      </c>
    </row>
    <row r="11" spans="1:10" ht="15" customHeight="1">
      <c r="A11" s="31">
        <v>3</v>
      </c>
      <c r="B11" s="4" t="s">
        <v>257</v>
      </c>
      <c r="C11" s="108">
        <v>2012</v>
      </c>
      <c r="D11" s="14" t="s">
        <v>13</v>
      </c>
      <c r="E11" s="14">
        <v>1014</v>
      </c>
      <c r="F11" s="31"/>
      <c r="G11" s="31"/>
      <c r="H11" s="33">
        <v>1</v>
      </c>
      <c r="I11" s="107">
        <v>64758</v>
      </c>
    </row>
    <row r="12" spans="1:10" ht="26.25">
      <c r="A12" s="31">
        <v>4</v>
      </c>
      <c r="B12" s="34" t="s">
        <v>258</v>
      </c>
      <c r="C12" s="108">
        <v>2014</v>
      </c>
      <c r="D12" s="14" t="s">
        <v>119</v>
      </c>
      <c r="E12" s="14">
        <v>1014</v>
      </c>
      <c r="F12" s="31"/>
      <c r="G12" s="31"/>
      <c r="H12" s="35">
        <v>1</v>
      </c>
      <c r="I12" s="107">
        <v>14550</v>
      </c>
    </row>
    <row r="13" spans="1:10" ht="15" customHeight="1">
      <c r="A13" s="31">
        <v>5</v>
      </c>
      <c r="B13" s="34" t="s">
        <v>259</v>
      </c>
      <c r="C13" s="108">
        <v>2016</v>
      </c>
      <c r="D13" s="14" t="s">
        <v>13</v>
      </c>
      <c r="E13" s="14">
        <v>1014</v>
      </c>
      <c r="F13" s="31"/>
      <c r="G13" s="31"/>
      <c r="H13" s="35">
        <v>1</v>
      </c>
      <c r="I13" s="107">
        <v>8900</v>
      </c>
    </row>
    <row r="14" spans="1:10">
      <c r="A14" s="31">
        <v>6</v>
      </c>
      <c r="B14" s="34" t="s">
        <v>260</v>
      </c>
      <c r="C14" s="108">
        <v>2016</v>
      </c>
      <c r="D14" s="14" t="s">
        <v>13</v>
      </c>
      <c r="E14" s="14">
        <v>1014</v>
      </c>
      <c r="F14" s="31"/>
      <c r="G14" s="31"/>
      <c r="H14" s="35">
        <v>1</v>
      </c>
      <c r="I14" s="107">
        <v>6975</v>
      </c>
    </row>
    <row r="15" spans="1:10">
      <c r="A15" s="31">
        <v>7</v>
      </c>
      <c r="B15" s="34" t="s">
        <v>25</v>
      </c>
      <c r="C15" s="108">
        <v>2016</v>
      </c>
      <c r="D15" s="14" t="s">
        <v>13</v>
      </c>
      <c r="E15" s="14">
        <v>1014</v>
      </c>
      <c r="F15" s="31"/>
      <c r="G15" s="31"/>
      <c r="H15" s="35">
        <v>1</v>
      </c>
      <c r="I15" s="107">
        <v>11800</v>
      </c>
    </row>
    <row r="16" spans="1:10">
      <c r="A16" s="31">
        <v>8</v>
      </c>
      <c r="B16" s="34" t="s">
        <v>261</v>
      </c>
      <c r="C16" s="108">
        <v>2019</v>
      </c>
      <c r="D16" s="14" t="s">
        <v>13</v>
      </c>
      <c r="E16" s="14">
        <v>1014</v>
      </c>
      <c r="F16" s="31"/>
      <c r="G16" s="31"/>
      <c r="H16" s="35">
        <v>1</v>
      </c>
      <c r="I16" s="107">
        <v>24999</v>
      </c>
    </row>
    <row r="17" spans="1:9">
      <c r="A17" s="31">
        <v>9</v>
      </c>
      <c r="B17" s="34" t="s">
        <v>262</v>
      </c>
      <c r="C17" s="108">
        <v>2019</v>
      </c>
      <c r="D17" s="14" t="s">
        <v>13</v>
      </c>
      <c r="E17" s="14">
        <v>1014</v>
      </c>
      <c r="F17" s="31"/>
      <c r="G17" s="31"/>
      <c r="H17" s="35">
        <v>1</v>
      </c>
      <c r="I17" s="107">
        <v>12000</v>
      </c>
    </row>
    <row r="18" spans="1:9" ht="26.25">
      <c r="A18" s="31">
        <v>10</v>
      </c>
      <c r="B18" s="37" t="s">
        <v>263</v>
      </c>
      <c r="C18" s="108">
        <v>2020</v>
      </c>
      <c r="D18" s="14" t="s">
        <v>13</v>
      </c>
      <c r="E18" s="14">
        <v>1014</v>
      </c>
      <c r="F18" s="31"/>
      <c r="G18" s="31"/>
      <c r="H18" s="35">
        <v>1</v>
      </c>
      <c r="I18" s="107">
        <v>20735</v>
      </c>
    </row>
    <row r="19" spans="1:9" ht="26.25">
      <c r="A19" s="31">
        <v>11</v>
      </c>
      <c r="B19" s="34" t="s">
        <v>264</v>
      </c>
      <c r="C19" s="108">
        <v>2020</v>
      </c>
      <c r="D19" s="14" t="s">
        <v>13</v>
      </c>
      <c r="E19" s="14">
        <v>1014</v>
      </c>
      <c r="F19" s="31"/>
      <c r="G19" s="31"/>
      <c r="H19" s="35">
        <v>1</v>
      </c>
      <c r="I19" s="107">
        <v>10200</v>
      </c>
    </row>
    <row r="20" spans="1:9" ht="26.25">
      <c r="A20" s="31">
        <v>12</v>
      </c>
      <c r="B20" s="34" t="s">
        <v>265</v>
      </c>
      <c r="C20" s="108">
        <v>2012</v>
      </c>
      <c r="D20" s="14" t="s">
        <v>13</v>
      </c>
      <c r="E20" s="14">
        <v>1014</v>
      </c>
      <c r="F20" s="31"/>
      <c r="G20" s="31"/>
      <c r="H20" s="35">
        <v>1</v>
      </c>
      <c r="I20" s="107">
        <v>8000</v>
      </c>
    </row>
    <row r="21" spans="1:9" ht="26.25">
      <c r="A21" s="31">
        <v>13</v>
      </c>
      <c r="B21" s="34" t="s">
        <v>266</v>
      </c>
      <c r="C21" s="108">
        <v>2019</v>
      </c>
      <c r="D21" s="14" t="s">
        <v>13</v>
      </c>
      <c r="E21" s="14">
        <v>1016</v>
      </c>
      <c r="F21" s="31"/>
      <c r="G21" s="31"/>
      <c r="H21" s="35">
        <v>1</v>
      </c>
      <c r="I21" s="107">
        <v>12074</v>
      </c>
    </row>
    <row r="22" spans="1:9" ht="26.25">
      <c r="A22" s="31">
        <v>14</v>
      </c>
      <c r="B22" s="34" t="s">
        <v>81</v>
      </c>
      <c r="C22" s="108">
        <v>2020</v>
      </c>
      <c r="D22" s="14" t="s">
        <v>13</v>
      </c>
      <c r="E22" s="14">
        <v>1016</v>
      </c>
      <c r="F22" s="31"/>
      <c r="G22" s="31"/>
      <c r="H22" s="35">
        <v>1</v>
      </c>
      <c r="I22" s="107">
        <v>6190</v>
      </c>
    </row>
    <row r="23" spans="1:9" ht="26.25">
      <c r="A23" s="31">
        <v>15</v>
      </c>
      <c r="B23" s="37" t="s">
        <v>267</v>
      </c>
      <c r="C23" s="108">
        <v>2020</v>
      </c>
      <c r="D23" s="14" t="s">
        <v>13</v>
      </c>
      <c r="E23" s="14">
        <v>1016</v>
      </c>
      <c r="F23" s="31"/>
      <c r="G23" s="31"/>
      <c r="H23" s="35">
        <v>1</v>
      </c>
      <c r="I23" s="107">
        <v>7590</v>
      </c>
    </row>
    <row r="24" spans="1:9" ht="26.25">
      <c r="A24" s="31">
        <v>16</v>
      </c>
      <c r="B24" s="34" t="s">
        <v>268</v>
      </c>
      <c r="C24" s="108">
        <v>2020</v>
      </c>
      <c r="D24" s="14" t="s">
        <v>13</v>
      </c>
      <c r="E24" s="14">
        <v>1016</v>
      </c>
      <c r="F24" s="31"/>
      <c r="G24" s="31"/>
      <c r="H24" s="35">
        <v>1</v>
      </c>
      <c r="I24" s="107">
        <v>8670</v>
      </c>
    </row>
    <row r="25" spans="1:9">
      <c r="A25" s="31">
        <v>17</v>
      </c>
      <c r="B25" s="34" t="s">
        <v>269</v>
      </c>
      <c r="C25" s="108">
        <v>2017</v>
      </c>
      <c r="D25" s="14" t="s">
        <v>13</v>
      </c>
      <c r="E25" s="14">
        <v>1017</v>
      </c>
      <c r="F25" s="31"/>
      <c r="G25" s="31"/>
      <c r="H25" s="35">
        <v>6</v>
      </c>
      <c r="I25" s="107">
        <v>60</v>
      </c>
    </row>
    <row r="26" spans="1:9">
      <c r="A26" s="31">
        <v>18</v>
      </c>
      <c r="B26" s="34" t="s">
        <v>269</v>
      </c>
      <c r="C26" s="108">
        <v>1993</v>
      </c>
      <c r="D26" s="14" t="s">
        <v>13</v>
      </c>
      <c r="E26" s="14">
        <v>1017</v>
      </c>
      <c r="F26" s="31"/>
      <c r="G26" s="31"/>
      <c r="H26" s="35">
        <v>2</v>
      </c>
      <c r="I26" s="107">
        <v>20</v>
      </c>
    </row>
    <row r="27" spans="1:9">
      <c r="A27" s="31">
        <v>19</v>
      </c>
      <c r="B27" s="34" t="s">
        <v>270</v>
      </c>
      <c r="C27" s="108">
        <v>2017</v>
      </c>
      <c r="D27" s="14" t="s">
        <v>13</v>
      </c>
      <c r="E27" s="14">
        <v>1017</v>
      </c>
      <c r="F27" s="31"/>
      <c r="G27" s="31"/>
      <c r="H27" s="35">
        <v>1</v>
      </c>
      <c r="I27" s="107">
        <v>10</v>
      </c>
    </row>
    <row r="28" spans="1:9">
      <c r="A28" s="52"/>
      <c r="B28" s="52" t="s">
        <v>31</v>
      </c>
      <c r="C28" s="52"/>
      <c r="D28" s="52"/>
      <c r="E28" s="109"/>
      <c r="F28" s="52"/>
      <c r="G28" s="52"/>
      <c r="H28" s="109">
        <v>25</v>
      </c>
      <c r="I28" s="144">
        <f>SUM(I9:I27)</f>
        <v>328447</v>
      </c>
    </row>
    <row r="29" spans="1:9">
      <c r="A29" s="169" t="s">
        <v>32</v>
      </c>
      <c r="B29" s="170"/>
      <c r="C29" s="170"/>
      <c r="D29" s="170"/>
      <c r="E29" s="170"/>
      <c r="F29" s="170"/>
      <c r="G29" s="170"/>
      <c r="H29" s="170"/>
      <c r="I29" s="171"/>
    </row>
    <row r="30" spans="1:9">
      <c r="A30" s="17">
        <v>1</v>
      </c>
      <c r="B30" s="34" t="s">
        <v>271</v>
      </c>
      <c r="C30" s="13"/>
      <c r="D30" s="14" t="s">
        <v>13</v>
      </c>
      <c r="E30" s="29">
        <v>1112</v>
      </c>
      <c r="F30" s="12"/>
      <c r="G30" s="15"/>
      <c r="H30" s="35">
        <v>17</v>
      </c>
      <c r="I30" s="36">
        <v>1110</v>
      </c>
    </row>
    <row r="31" spans="1:9">
      <c r="A31" s="17">
        <v>2</v>
      </c>
      <c r="B31" s="34" t="s">
        <v>272</v>
      </c>
      <c r="C31" s="13"/>
      <c r="D31" s="14" t="s">
        <v>13</v>
      </c>
      <c r="E31" s="29">
        <v>1113</v>
      </c>
      <c r="F31" s="12"/>
      <c r="G31" s="15"/>
      <c r="H31" s="35">
        <v>2</v>
      </c>
      <c r="I31" s="36">
        <v>190</v>
      </c>
    </row>
    <row r="32" spans="1:9">
      <c r="A32" s="17">
        <v>3</v>
      </c>
      <c r="B32" s="34" t="s">
        <v>273</v>
      </c>
      <c r="C32" s="13"/>
      <c r="D32" s="14" t="s">
        <v>13</v>
      </c>
      <c r="E32" s="29">
        <v>1113</v>
      </c>
      <c r="F32" s="12"/>
      <c r="G32" s="15"/>
      <c r="H32" s="35">
        <v>3</v>
      </c>
      <c r="I32" s="36">
        <v>12000</v>
      </c>
    </row>
    <row r="33" spans="1:9">
      <c r="A33" s="17">
        <v>4</v>
      </c>
      <c r="B33" s="34" t="s">
        <v>274</v>
      </c>
      <c r="C33" s="13"/>
      <c r="D33" s="14" t="s">
        <v>13</v>
      </c>
      <c r="E33" s="29">
        <v>1113</v>
      </c>
      <c r="F33" s="12"/>
      <c r="G33" s="15"/>
      <c r="H33" s="35">
        <v>2</v>
      </c>
      <c r="I33" s="36">
        <v>2200</v>
      </c>
    </row>
    <row r="34" spans="1:9">
      <c r="A34" s="17">
        <v>5</v>
      </c>
      <c r="B34" s="34" t="s">
        <v>275</v>
      </c>
      <c r="C34" s="13"/>
      <c r="D34" s="14" t="s">
        <v>13</v>
      </c>
      <c r="E34" s="29">
        <v>1113</v>
      </c>
      <c r="F34" s="12"/>
      <c r="G34" s="15"/>
      <c r="H34" s="35">
        <v>2</v>
      </c>
      <c r="I34" s="36">
        <v>444</v>
      </c>
    </row>
    <row r="35" spans="1:9">
      <c r="A35" s="17">
        <v>6</v>
      </c>
      <c r="B35" s="34" t="s">
        <v>276</v>
      </c>
      <c r="C35" s="13"/>
      <c r="D35" s="14" t="s">
        <v>13</v>
      </c>
      <c r="E35" s="29">
        <v>1113</v>
      </c>
      <c r="F35" s="12"/>
      <c r="G35" s="15"/>
      <c r="H35" s="35">
        <v>4</v>
      </c>
      <c r="I35" s="36">
        <v>6370</v>
      </c>
    </row>
    <row r="36" spans="1:9">
      <c r="A36" s="17">
        <v>7</v>
      </c>
      <c r="B36" s="34" t="s">
        <v>277</v>
      </c>
      <c r="C36" s="13"/>
      <c r="D36" s="14" t="s">
        <v>13</v>
      </c>
      <c r="E36" s="29">
        <v>1113</v>
      </c>
      <c r="F36" s="12"/>
      <c r="G36" s="15"/>
      <c r="H36" s="44">
        <v>3</v>
      </c>
      <c r="I36" s="36">
        <v>4500</v>
      </c>
    </row>
    <row r="37" spans="1:9" ht="26.25">
      <c r="A37" s="17">
        <v>8</v>
      </c>
      <c r="B37" s="34" t="s">
        <v>278</v>
      </c>
      <c r="C37" s="13"/>
      <c r="D37" s="14" t="s">
        <v>13</v>
      </c>
      <c r="E37" s="29">
        <v>1113</v>
      </c>
      <c r="F37" s="12"/>
      <c r="G37" s="15"/>
      <c r="H37" s="35">
        <v>1</v>
      </c>
      <c r="I37" s="36">
        <v>8</v>
      </c>
    </row>
    <row r="38" spans="1:9" ht="26.25">
      <c r="A38" s="17">
        <v>9</v>
      </c>
      <c r="B38" s="34" t="s">
        <v>279</v>
      </c>
      <c r="C38" s="13"/>
      <c r="D38" s="14" t="s">
        <v>13</v>
      </c>
      <c r="E38" s="29">
        <v>1113</v>
      </c>
      <c r="F38" s="12"/>
      <c r="G38" s="15"/>
      <c r="H38" s="35">
        <v>1</v>
      </c>
      <c r="I38" s="36">
        <v>90</v>
      </c>
    </row>
    <row r="39" spans="1:9">
      <c r="A39" s="17">
        <v>10</v>
      </c>
      <c r="B39" s="34" t="s">
        <v>280</v>
      </c>
      <c r="C39" s="13"/>
      <c r="D39" s="14" t="s">
        <v>13</v>
      </c>
      <c r="E39" s="29">
        <v>1113</v>
      </c>
      <c r="F39" s="12"/>
      <c r="G39" s="15"/>
      <c r="H39" s="35">
        <v>1</v>
      </c>
      <c r="I39" s="36">
        <v>30</v>
      </c>
    </row>
    <row r="40" spans="1:9" ht="26.25">
      <c r="A40" s="17">
        <v>11</v>
      </c>
      <c r="B40" s="34" t="s">
        <v>281</v>
      </c>
      <c r="C40" s="13"/>
      <c r="D40" s="14" t="s">
        <v>13</v>
      </c>
      <c r="E40" s="29">
        <v>1113</v>
      </c>
      <c r="F40" s="12"/>
      <c r="G40" s="15"/>
      <c r="H40" s="35">
        <v>2</v>
      </c>
      <c r="I40" s="36">
        <v>380</v>
      </c>
    </row>
    <row r="41" spans="1:9">
      <c r="A41" s="17">
        <v>12</v>
      </c>
      <c r="B41" s="34" t="s">
        <v>282</v>
      </c>
      <c r="C41" s="13"/>
      <c r="D41" s="14" t="s">
        <v>13</v>
      </c>
      <c r="E41" s="29">
        <v>1113</v>
      </c>
      <c r="F41" s="12"/>
      <c r="G41" s="15"/>
      <c r="H41" s="35">
        <v>1</v>
      </c>
      <c r="I41" s="36">
        <v>550</v>
      </c>
    </row>
    <row r="42" spans="1:9">
      <c r="A42" s="17">
        <v>13</v>
      </c>
      <c r="B42" s="34" t="s">
        <v>283</v>
      </c>
      <c r="C42" s="13"/>
      <c r="D42" s="14" t="s">
        <v>13</v>
      </c>
      <c r="E42" s="29">
        <v>1113</v>
      </c>
      <c r="F42" s="12"/>
      <c r="G42" s="15"/>
      <c r="H42" s="35">
        <v>3</v>
      </c>
      <c r="I42" s="36">
        <v>30</v>
      </c>
    </row>
    <row r="43" spans="1:9">
      <c r="A43" s="17">
        <v>14</v>
      </c>
      <c r="B43" s="34" t="s">
        <v>284</v>
      </c>
      <c r="C43" s="13"/>
      <c r="D43" s="14" t="s">
        <v>13</v>
      </c>
      <c r="E43" s="29">
        <v>1113</v>
      </c>
      <c r="F43" s="12"/>
      <c r="G43" s="8"/>
      <c r="H43" s="6">
        <v>4</v>
      </c>
      <c r="I43" s="35">
        <v>1231</v>
      </c>
    </row>
    <row r="44" spans="1:9">
      <c r="A44" s="17">
        <v>15</v>
      </c>
      <c r="B44" s="34" t="s">
        <v>284</v>
      </c>
      <c r="C44" s="13"/>
      <c r="D44" s="14" t="s">
        <v>13</v>
      </c>
      <c r="E44" s="29">
        <v>1113</v>
      </c>
      <c r="F44" s="12"/>
      <c r="G44" s="15"/>
      <c r="H44" s="35">
        <v>5</v>
      </c>
      <c r="I44" s="36">
        <v>2126.2800000000002</v>
      </c>
    </row>
    <row r="45" spans="1:9" ht="26.25">
      <c r="A45" s="17">
        <v>16</v>
      </c>
      <c r="B45" s="34" t="s">
        <v>285</v>
      </c>
      <c r="C45" s="13"/>
      <c r="D45" s="14" t="s">
        <v>13</v>
      </c>
      <c r="E45" s="29">
        <v>1113</v>
      </c>
      <c r="F45" s="12"/>
      <c r="G45" s="15"/>
      <c r="H45" s="35">
        <v>1</v>
      </c>
      <c r="I45" s="36">
        <v>695</v>
      </c>
    </row>
    <row r="46" spans="1:9">
      <c r="A46" s="17">
        <v>17</v>
      </c>
      <c r="B46" s="34" t="s">
        <v>286</v>
      </c>
      <c r="C46" s="13"/>
      <c r="D46" s="14" t="s">
        <v>13</v>
      </c>
      <c r="E46" s="29">
        <v>1113</v>
      </c>
      <c r="F46" s="12"/>
      <c r="G46" s="15"/>
      <c r="H46" s="35">
        <v>8</v>
      </c>
      <c r="I46" s="36">
        <v>1442</v>
      </c>
    </row>
    <row r="47" spans="1:9">
      <c r="A47" s="17">
        <v>18</v>
      </c>
      <c r="B47" s="34" t="s">
        <v>287</v>
      </c>
      <c r="C47" s="13"/>
      <c r="D47" s="14" t="s">
        <v>13</v>
      </c>
      <c r="E47" s="29">
        <v>1113</v>
      </c>
      <c r="F47" s="12"/>
      <c r="G47" s="15"/>
      <c r="H47" s="35">
        <v>2</v>
      </c>
      <c r="I47" s="36">
        <v>500</v>
      </c>
    </row>
    <row r="48" spans="1:9" ht="26.25">
      <c r="A48" s="17">
        <v>19</v>
      </c>
      <c r="B48" s="34" t="s">
        <v>288</v>
      </c>
      <c r="C48" s="13"/>
      <c r="D48" s="14" t="s">
        <v>13</v>
      </c>
      <c r="E48" s="29">
        <v>1113</v>
      </c>
      <c r="F48" s="12"/>
      <c r="G48" s="15"/>
      <c r="H48" s="35">
        <v>6</v>
      </c>
      <c r="I48" s="36">
        <v>352</v>
      </c>
    </row>
    <row r="49" spans="1:9" ht="26.25">
      <c r="A49" s="17">
        <v>20</v>
      </c>
      <c r="B49" s="34" t="s">
        <v>289</v>
      </c>
      <c r="C49" s="13"/>
      <c r="D49" s="14" t="s">
        <v>13</v>
      </c>
      <c r="E49" s="29">
        <v>1113</v>
      </c>
      <c r="F49" s="12"/>
      <c r="G49" s="15"/>
      <c r="H49" s="35">
        <v>4</v>
      </c>
      <c r="I49" s="36">
        <v>2000</v>
      </c>
    </row>
    <row r="50" spans="1:9" ht="51.75">
      <c r="A50" s="17">
        <v>21</v>
      </c>
      <c r="B50" s="34" t="s">
        <v>290</v>
      </c>
      <c r="C50" s="13"/>
      <c r="D50" s="14" t="s">
        <v>13</v>
      </c>
      <c r="E50" s="29">
        <v>1113</v>
      </c>
      <c r="F50" s="12"/>
      <c r="G50" s="15"/>
      <c r="H50" s="35">
        <v>1</v>
      </c>
      <c r="I50" s="36">
        <v>1119</v>
      </c>
    </row>
    <row r="51" spans="1:9">
      <c r="A51" s="17">
        <v>22</v>
      </c>
      <c r="B51" s="34" t="s">
        <v>291</v>
      </c>
      <c r="C51" s="13"/>
      <c r="D51" s="14" t="s">
        <v>13</v>
      </c>
      <c r="E51" s="29">
        <v>1113</v>
      </c>
      <c r="F51" s="12"/>
      <c r="G51" s="15"/>
      <c r="H51" s="35">
        <v>4</v>
      </c>
      <c r="I51" s="36">
        <v>20</v>
      </c>
    </row>
    <row r="52" spans="1:9" ht="26.25">
      <c r="A52" s="17">
        <v>23</v>
      </c>
      <c r="B52" s="34" t="s">
        <v>292</v>
      </c>
      <c r="C52" s="13"/>
      <c r="D52" s="14" t="s">
        <v>13</v>
      </c>
      <c r="E52" s="29">
        <v>1113</v>
      </c>
      <c r="F52" s="12"/>
      <c r="G52" s="15"/>
      <c r="H52" s="35">
        <v>1</v>
      </c>
      <c r="I52" s="36">
        <v>1000</v>
      </c>
    </row>
    <row r="53" spans="1:9" ht="26.25">
      <c r="A53" s="17">
        <v>24</v>
      </c>
      <c r="B53" s="34" t="s">
        <v>293</v>
      </c>
      <c r="C53" s="13"/>
      <c r="D53" s="14" t="s">
        <v>13</v>
      </c>
      <c r="E53" s="29">
        <v>1113</v>
      </c>
      <c r="F53" s="12"/>
      <c r="G53" s="15"/>
      <c r="H53" s="35">
        <v>1</v>
      </c>
      <c r="I53" s="36">
        <v>5100</v>
      </c>
    </row>
    <row r="54" spans="1:9" ht="26.25">
      <c r="A54" s="17">
        <v>25</v>
      </c>
      <c r="B54" s="37" t="s">
        <v>294</v>
      </c>
      <c r="C54" s="13"/>
      <c r="D54" s="14" t="s">
        <v>95</v>
      </c>
      <c r="E54" s="29">
        <v>1113</v>
      </c>
      <c r="F54" s="12"/>
      <c r="G54" s="15"/>
      <c r="H54" s="35">
        <v>12.5</v>
      </c>
      <c r="I54" s="36">
        <v>2880</v>
      </c>
    </row>
    <row r="55" spans="1:9">
      <c r="A55" s="17">
        <v>26</v>
      </c>
      <c r="B55" s="34" t="s">
        <v>295</v>
      </c>
      <c r="C55" s="13"/>
      <c r="D55" s="14" t="s">
        <v>13</v>
      </c>
      <c r="E55" s="29">
        <v>1113</v>
      </c>
      <c r="F55" s="12"/>
      <c r="G55" s="15"/>
      <c r="H55" s="35">
        <v>1</v>
      </c>
      <c r="I55" s="36">
        <v>1000</v>
      </c>
    </row>
    <row r="56" spans="1:9" ht="26.25">
      <c r="A56" s="17">
        <v>27</v>
      </c>
      <c r="B56" s="34" t="s">
        <v>296</v>
      </c>
      <c r="C56" s="13"/>
      <c r="D56" s="14" t="s">
        <v>95</v>
      </c>
      <c r="E56" s="29">
        <v>1113</v>
      </c>
      <c r="F56" s="12"/>
      <c r="G56" s="15"/>
      <c r="H56" s="35">
        <v>27</v>
      </c>
      <c r="I56" s="36">
        <v>426</v>
      </c>
    </row>
    <row r="57" spans="1:9" ht="26.25">
      <c r="A57" s="17">
        <v>28</v>
      </c>
      <c r="B57" s="34" t="s">
        <v>297</v>
      </c>
      <c r="C57" s="13"/>
      <c r="D57" s="14" t="s">
        <v>13</v>
      </c>
      <c r="E57" s="29">
        <v>1113</v>
      </c>
      <c r="F57" s="12"/>
      <c r="G57" s="15"/>
      <c r="H57" s="35">
        <v>1</v>
      </c>
      <c r="I57" s="36">
        <v>3465</v>
      </c>
    </row>
    <row r="58" spans="1:9" ht="26.25">
      <c r="A58" s="17">
        <v>29</v>
      </c>
      <c r="B58" s="34" t="s">
        <v>298</v>
      </c>
      <c r="C58" s="13"/>
      <c r="D58" s="14" t="s">
        <v>13</v>
      </c>
      <c r="E58" s="29">
        <v>1113</v>
      </c>
      <c r="F58" s="12"/>
      <c r="G58" s="15"/>
      <c r="H58" s="35">
        <v>1</v>
      </c>
      <c r="I58" s="36">
        <v>80</v>
      </c>
    </row>
    <row r="59" spans="1:9" ht="39">
      <c r="A59" s="17">
        <v>30</v>
      </c>
      <c r="B59" s="34" t="s">
        <v>299</v>
      </c>
      <c r="C59" s="13"/>
      <c r="D59" s="14" t="s">
        <v>13</v>
      </c>
      <c r="E59" s="29">
        <v>1113</v>
      </c>
      <c r="F59" s="12"/>
      <c r="G59" s="15"/>
      <c r="H59" s="35">
        <v>1</v>
      </c>
      <c r="I59" s="36">
        <v>1200</v>
      </c>
    </row>
    <row r="60" spans="1:9" ht="26.25">
      <c r="A60" s="17">
        <v>31</v>
      </c>
      <c r="B60" s="34" t="s">
        <v>300</v>
      </c>
      <c r="C60" s="13"/>
      <c r="D60" s="14" t="s">
        <v>13</v>
      </c>
      <c r="E60" s="29">
        <v>1113</v>
      </c>
      <c r="F60" s="12"/>
      <c r="G60" s="15"/>
      <c r="H60" s="35">
        <v>1</v>
      </c>
      <c r="I60" s="36">
        <v>3465</v>
      </c>
    </row>
    <row r="61" spans="1:9" ht="26.25">
      <c r="A61" s="17">
        <v>32</v>
      </c>
      <c r="B61" s="34" t="s">
        <v>301</v>
      </c>
      <c r="C61" s="13"/>
      <c r="D61" s="14" t="s">
        <v>13</v>
      </c>
      <c r="E61" s="29">
        <v>1113</v>
      </c>
      <c r="F61" s="12"/>
      <c r="G61" s="15"/>
      <c r="H61" s="35">
        <v>1</v>
      </c>
      <c r="I61" s="36">
        <v>20</v>
      </c>
    </row>
    <row r="62" spans="1:9">
      <c r="A62" s="17">
        <v>33</v>
      </c>
      <c r="B62" s="34" t="s">
        <v>302</v>
      </c>
      <c r="C62" s="13"/>
      <c r="D62" s="14" t="s">
        <v>13</v>
      </c>
      <c r="E62" s="29">
        <v>1113</v>
      </c>
      <c r="F62" s="12"/>
      <c r="G62" s="15"/>
      <c r="H62" s="35">
        <v>1</v>
      </c>
      <c r="I62" s="36">
        <v>256</v>
      </c>
    </row>
    <row r="63" spans="1:9" ht="26.25">
      <c r="A63" s="17">
        <v>34</v>
      </c>
      <c r="B63" s="34" t="s">
        <v>303</v>
      </c>
      <c r="C63" s="13"/>
      <c r="D63" s="14" t="s">
        <v>304</v>
      </c>
      <c r="E63" s="29">
        <v>1113</v>
      </c>
      <c r="F63" s="12"/>
      <c r="G63" s="15"/>
      <c r="H63" s="35">
        <v>4</v>
      </c>
      <c r="I63" s="36">
        <v>168</v>
      </c>
    </row>
    <row r="64" spans="1:9" ht="39">
      <c r="A64" s="17">
        <v>35</v>
      </c>
      <c r="B64" s="34" t="s">
        <v>305</v>
      </c>
      <c r="C64" s="13"/>
      <c r="D64" s="14" t="s">
        <v>13</v>
      </c>
      <c r="E64" s="29">
        <v>1113</v>
      </c>
      <c r="F64" s="12"/>
      <c r="G64" s="15"/>
      <c r="H64" s="35">
        <v>1</v>
      </c>
      <c r="I64" s="36">
        <v>3400</v>
      </c>
    </row>
    <row r="65" spans="1:9" ht="26.25">
      <c r="A65" s="17">
        <v>36</v>
      </c>
      <c r="B65" s="34" t="s">
        <v>306</v>
      </c>
      <c r="C65" s="13"/>
      <c r="D65" s="14" t="s">
        <v>13</v>
      </c>
      <c r="E65" s="29">
        <v>1113</v>
      </c>
      <c r="F65" s="12"/>
      <c r="G65" s="15"/>
      <c r="H65" s="35">
        <v>1</v>
      </c>
      <c r="I65" s="36">
        <v>3300</v>
      </c>
    </row>
    <row r="66" spans="1:9">
      <c r="A66" s="17">
        <v>37</v>
      </c>
      <c r="B66" s="34" t="s">
        <v>307</v>
      </c>
      <c r="C66" s="13"/>
      <c r="D66" s="14" t="s">
        <v>13</v>
      </c>
      <c r="E66" s="29">
        <v>1113</v>
      </c>
      <c r="F66" s="12"/>
      <c r="G66" s="15"/>
      <c r="H66" s="35">
        <v>3</v>
      </c>
      <c r="I66" s="36">
        <v>220</v>
      </c>
    </row>
    <row r="67" spans="1:9" ht="26.25">
      <c r="A67" s="17">
        <v>38</v>
      </c>
      <c r="B67" s="34" t="s">
        <v>308</v>
      </c>
      <c r="C67" s="13"/>
      <c r="D67" s="14" t="s">
        <v>13</v>
      </c>
      <c r="E67" s="29">
        <v>1113</v>
      </c>
      <c r="F67" s="12"/>
      <c r="G67" s="15"/>
      <c r="H67" s="35">
        <v>23</v>
      </c>
      <c r="I67" s="36">
        <v>13900</v>
      </c>
    </row>
    <row r="68" spans="1:9" ht="26.25">
      <c r="A68" s="17">
        <v>39</v>
      </c>
      <c r="B68" s="34" t="s">
        <v>309</v>
      </c>
      <c r="C68" s="13"/>
      <c r="D68" s="14" t="s">
        <v>13</v>
      </c>
      <c r="E68" s="29">
        <v>1113</v>
      </c>
      <c r="F68" s="12"/>
      <c r="G68" s="15"/>
      <c r="H68" s="35">
        <v>5</v>
      </c>
      <c r="I68" s="36">
        <v>9</v>
      </c>
    </row>
    <row r="69" spans="1:9" ht="26.25">
      <c r="A69" s="17">
        <v>40</v>
      </c>
      <c r="B69" s="34" t="s">
        <v>310</v>
      </c>
      <c r="C69" s="13"/>
      <c r="D69" s="14" t="s">
        <v>13</v>
      </c>
      <c r="E69" s="29">
        <v>1113</v>
      </c>
      <c r="F69" s="12"/>
      <c r="G69" s="15"/>
      <c r="H69" s="35">
        <v>16</v>
      </c>
      <c r="I69" s="36">
        <v>1050</v>
      </c>
    </row>
    <row r="70" spans="1:9">
      <c r="A70" s="17">
        <v>41</v>
      </c>
      <c r="B70" s="34" t="s">
        <v>311</v>
      </c>
      <c r="C70" s="13"/>
      <c r="D70" s="14" t="s">
        <v>13</v>
      </c>
      <c r="E70" s="29">
        <v>1113</v>
      </c>
      <c r="F70" s="12"/>
      <c r="G70" s="15"/>
      <c r="H70" s="35">
        <v>1</v>
      </c>
      <c r="I70" s="36">
        <v>270</v>
      </c>
    </row>
    <row r="71" spans="1:9">
      <c r="A71" s="17">
        <v>42</v>
      </c>
      <c r="B71" s="34" t="s">
        <v>312</v>
      </c>
      <c r="C71" s="13"/>
      <c r="D71" s="14" t="s">
        <v>13</v>
      </c>
      <c r="E71" s="29">
        <v>1113</v>
      </c>
      <c r="F71" s="12"/>
      <c r="G71" s="15"/>
      <c r="H71" s="35">
        <v>2</v>
      </c>
      <c r="I71" s="36">
        <v>60</v>
      </c>
    </row>
    <row r="72" spans="1:9">
      <c r="A72" s="17">
        <v>43</v>
      </c>
      <c r="B72" s="34" t="s">
        <v>313</v>
      </c>
      <c r="C72" s="13"/>
      <c r="D72" s="14" t="s">
        <v>13</v>
      </c>
      <c r="E72" s="29">
        <v>1113</v>
      </c>
      <c r="F72" s="12"/>
      <c r="G72" s="15"/>
      <c r="H72" s="35">
        <v>9</v>
      </c>
      <c r="I72" s="36">
        <v>575</v>
      </c>
    </row>
    <row r="73" spans="1:9">
      <c r="A73" s="17">
        <v>44</v>
      </c>
      <c r="B73" s="34" t="s">
        <v>313</v>
      </c>
      <c r="C73" s="13"/>
      <c r="D73" s="14" t="s">
        <v>13</v>
      </c>
      <c r="E73" s="29">
        <v>1113</v>
      </c>
      <c r="F73" s="12"/>
      <c r="G73" s="15"/>
      <c r="H73" s="35">
        <v>32</v>
      </c>
      <c r="I73" s="36">
        <v>1080</v>
      </c>
    </row>
    <row r="74" spans="1:9" ht="26.25">
      <c r="A74" s="17">
        <v>45</v>
      </c>
      <c r="B74" s="34" t="s">
        <v>314</v>
      </c>
      <c r="C74" s="13"/>
      <c r="D74" s="14" t="s">
        <v>13</v>
      </c>
      <c r="E74" s="29">
        <v>1113</v>
      </c>
      <c r="F74" s="12"/>
      <c r="G74" s="15"/>
      <c r="H74" s="35">
        <v>3</v>
      </c>
      <c r="I74" s="36">
        <v>300</v>
      </c>
    </row>
    <row r="75" spans="1:9" ht="26.25">
      <c r="A75" s="17">
        <v>46</v>
      </c>
      <c r="B75" s="34" t="s">
        <v>315</v>
      </c>
      <c r="C75" s="13"/>
      <c r="D75" s="14" t="s">
        <v>13</v>
      </c>
      <c r="E75" s="29">
        <v>1113</v>
      </c>
      <c r="F75" s="12"/>
      <c r="G75" s="15"/>
      <c r="H75" s="35">
        <v>15</v>
      </c>
      <c r="I75" s="36">
        <v>7101</v>
      </c>
    </row>
    <row r="76" spans="1:9">
      <c r="A76" s="17">
        <v>47</v>
      </c>
      <c r="B76" s="34" t="s">
        <v>316</v>
      </c>
      <c r="C76" s="13"/>
      <c r="D76" s="14" t="s">
        <v>13</v>
      </c>
      <c r="E76" s="29">
        <v>1113</v>
      </c>
      <c r="F76" s="12"/>
      <c r="G76" s="15"/>
      <c r="H76" s="35">
        <v>1</v>
      </c>
      <c r="I76" s="36">
        <v>2300</v>
      </c>
    </row>
    <row r="77" spans="1:9">
      <c r="A77" s="17">
        <v>48</v>
      </c>
      <c r="B77" s="34" t="s">
        <v>317</v>
      </c>
      <c r="C77" s="13"/>
      <c r="D77" s="14" t="s">
        <v>13</v>
      </c>
      <c r="E77" s="29">
        <v>1113</v>
      </c>
      <c r="F77" s="12"/>
      <c r="G77" s="15"/>
      <c r="H77" s="35">
        <v>1</v>
      </c>
      <c r="I77" s="36">
        <v>165</v>
      </c>
    </row>
    <row r="78" spans="1:9">
      <c r="A78" s="17">
        <v>49</v>
      </c>
      <c r="B78" s="34" t="s">
        <v>317</v>
      </c>
      <c r="C78" s="13"/>
      <c r="D78" s="14" t="s">
        <v>13</v>
      </c>
      <c r="E78" s="29">
        <v>1113</v>
      </c>
      <c r="F78" s="12"/>
      <c r="G78" s="15"/>
      <c r="H78" s="35">
        <v>6</v>
      </c>
      <c r="I78" s="36">
        <v>1496</v>
      </c>
    </row>
    <row r="79" spans="1:9">
      <c r="A79" s="17">
        <v>50</v>
      </c>
      <c r="B79" s="34" t="s">
        <v>318</v>
      </c>
      <c r="C79" s="13"/>
      <c r="D79" s="14" t="s">
        <v>13</v>
      </c>
      <c r="E79" s="29">
        <v>1113</v>
      </c>
      <c r="F79" s="12"/>
      <c r="G79" s="15"/>
      <c r="H79" s="35">
        <v>1</v>
      </c>
      <c r="I79" s="36">
        <v>120</v>
      </c>
    </row>
    <row r="80" spans="1:9">
      <c r="A80" s="17">
        <v>51</v>
      </c>
      <c r="B80" s="34" t="s">
        <v>319</v>
      </c>
      <c r="C80" s="13"/>
      <c r="D80" s="14" t="s">
        <v>13</v>
      </c>
      <c r="E80" s="29">
        <v>1113</v>
      </c>
      <c r="F80" s="12"/>
      <c r="G80" s="15"/>
      <c r="H80" s="35">
        <v>1</v>
      </c>
      <c r="I80" s="36">
        <v>4990</v>
      </c>
    </row>
    <row r="81" spans="1:9" ht="26.25">
      <c r="A81" s="17">
        <v>52</v>
      </c>
      <c r="B81" s="34" t="s">
        <v>320</v>
      </c>
      <c r="C81" s="13"/>
      <c r="D81" s="14" t="s">
        <v>13</v>
      </c>
      <c r="E81" s="29">
        <v>1113</v>
      </c>
      <c r="F81" s="12"/>
      <c r="G81" s="15"/>
      <c r="H81" s="35">
        <v>5</v>
      </c>
      <c r="I81" s="36">
        <v>300</v>
      </c>
    </row>
    <row r="82" spans="1:9">
      <c r="A82" s="17">
        <v>53</v>
      </c>
      <c r="B82" s="34" t="s">
        <v>321</v>
      </c>
      <c r="C82" s="13"/>
      <c r="D82" s="14" t="s">
        <v>13</v>
      </c>
      <c r="E82" s="29">
        <v>1113</v>
      </c>
      <c r="F82" s="12"/>
      <c r="G82" s="15"/>
      <c r="H82" s="35">
        <v>1</v>
      </c>
      <c r="I82" s="36">
        <v>1000</v>
      </c>
    </row>
    <row r="83" spans="1:9" ht="26.25">
      <c r="A83" s="17">
        <v>54</v>
      </c>
      <c r="B83" s="34" t="s">
        <v>322</v>
      </c>
      <c r="C83" s="13"/>
      <c r="D83" s="14" t="s">
        <v>13</v>
      </c>
      <c r="E83" s="29">
        <v>1113</v>
      </c>
      <c r="F83" s="12"/>
      <c r="G83" s="15"/>
      <c r="H83" s="35">
        <v>2</v>
      </c>
      <c r="I83" s="36">
        <v>2800</v>
      </c>
    </row>
    <row r="84" spans="1:9" ht="26.25">
      <c r="A84" s="17">
        <v>55</v>
      </c>
      <c r="B84" s="34" t="s">
        <v>323</v>
      </c>
      <c r="C84" s="13"/>
      <c r="D84" s="14" t="s">
        <v>13</v>
      </c>
      <c r="E84" s="29">
        <v>1113</v>
      </c>
      <c r="F84" s="12"/>
      <c r="G84" s="15"/>
      <c r="H84" s="35">
        <v>1</v>
      </c>
      <c r="I84" s="36">
        <v>3696</v>
      </c>
    </row>
    <row r="85" spans="1:9">
      <c r="A85" s="17">
        <v>56</v>
      </c>
      <c r="B85" s="34" t="s">
        <v>324</v>
      </c>
      <c r="C85" s="13"/>
      <c r="D85" s="14" t="s">
        <v>13</v>
      </c>
      <c r="E85" s="29">
        <v>1113</v>
      </c>
      <c r="F85" s="12"/>
      <c r="G85" s="15"/>
      <c r="H85" s="35">
        <v>2</v>
      </c>
      <c r="I85" s="36">
        <v>40</v>
      </c>
    </row>
    <row r="86" spans="1:9">
      <c r="A86" s="17">
        <v>57</v>
      </c>
      <c r="B86" s="34" t="s">
        <v>325</v>
      </c>
      <c r="C86" s="13"/>
      <c r="D86" s="14" t="s">
        <v>13</v>
      </c>
      <c r="E86" s="29">
        <v>1113</v>
      </c>
      <c r="F86" s="12"/>
      <c r="G86" s="15"/>
      <c r="H86" s="35">
        <v>2</v>
      </c>
      <c r="I86" s="36">
        <v>100</v>
      </c>
    </row>
    <row r="87" spans="1:9" ht="39">
      <c r="A87" s="17">
        <v>58</v>
      </c>
      <c r="B87" s="34" t="s">
        <v>326</v>
      </c>
      <c r="C87" s="13"/>
      <c r="D87" s="14" t="s">
        <v>13</v>
      </c>
      <c r="E87" s="29">
        <v>1113</v>
      </c>
      <c r="F87" s="12"/>
      <c r="G87" s="15"/>
      <c r="H87" s="35">
        <v>1</v>
      </c>
      <c r="I87" s="36">
        <v>1300</v>
      </c>
    </row>
    <row r="88" spans="1:9">
      <c r="A88" s="17">
        <v>59</v>
      </c>
      <c r="B88" s="34" t="s">
        <v>327</v>
      </c>
      <c r="C88" s="13"/>
      <c r="D88" s="14" t="s">
        <v>13</v>
      </c>
      <c r="E88" s="29">
        <v>1113</v>
      </c>
      <c r="F88" s="12"/>
      <c r="G88" s="15"/>
      <c r="H88" s="35">
        <v>1</v>
      </c>
      <c r="I88" s="36">
        <v>78</v>
      </c>
    </row>
    <row r="89" spans="1:9" ht="26.25">
      <c r="A89" s="17">
        <v>60</v>
      </c>
      <c r="B89" s="34" t="s">
        <v>328</v>
      </c>
      <c r="C89" s="13"/>
      <c r="D89" s="14" t="s">
        <v>13</v>
      </c>
      <c r="E89" s="29">
        <v>1113</v>
      </c>
      <c r="F89" s="12"/>
      <c r="G89" s="15"/>
      <c r="H89" s="35">
        <v>15</v>
      </c>
      <c r="I89" s="36">
        <v>27000</v>
      </c>
    </row>
    <row r="90" spans="1:9" ht="26.25">
      <c r="A90" s="17">
        <v>61</v>
      </c>
      <c r="B90" s="34" t="s">
        <v>329</v>
      </c>
      <c r="C90" s="13"/>
      <c r="D90" s="14" t="s">
        <v>13</v>
      </c>
      <c r="E90" s="29">
        <v>1113</v>
      </c>
      <c r="F90" s="12"/>
      <c r="G90" s="15"/>
      <c r="H90" s="35">
        <v>40</v>
      </c>
      <c r="I90" s="36">
        <v>3920</v>
      </c>
    </row>
    <row r="91" spans="1:9" ht="26.25">
      <c r="A91" s="17">
        <v>62</v>
      </c>
      <c r="B91" s="34" t="s">
        <v>330</v>
      </c>
      <c r="C91" s="13"/>
      <c r="D91" s="14" t="s">
        <v>13</v>
      </c>
      <c r="E91" s="29">
        <v>1113</v>
      </c>
      <c r="F91" s="12"/>
      <c r="G91" s="15"/>
      <c r="H91" s="35">
        <v>1</v>
      </c>
      <c r="I91" s="36">
        <v>2500</v>
      </c>
    </row>
    <row r="92" spans="1:9">
      <c r="A92" s="17">
        <v>63</v>
      </c>
      <c r="B92" s="34" t="s">
        <v>331</v>
      </c>
      <c r="C92" s="13"/>
      <c r="D92" s="14" t="s">
        <v>13</v>
      </c>
      <c r="E92" s="29">
        <v>1113</v>
      </c>
      <c r="F92" s="12"/>
      <c r="G92" s="15"/>
      <c r="H92" s="35">
        <v>1</v>
      </c>
      <c r="I92" s="36">
        <v>5</v>
      </c>
    </row>
    <row r="93" spans="1:9" ht="26.25">
      <c r="A93" s="17">
        <v>64</v>
      </c>
      <c r="B93" s="34" t="s">
        <v>332</v>
      </c>
      <c r="C93" s="13"/>
      <c r="D93" s="14" t="s">
        <v>13</v>
      </c>
      <c r="E93" s="29">
        <v>1113</v>
      </c>
      <c r="F93" s="12"/>
      <c r="G93" s="15"/>
      <c r="H93" s="35">
        <v>2</v>
      </c>
      <c r="I93" s="36">
        <v>770</v>
      </c>
    </row>
    <row r="94" spans="1:9" ht="39">
      <c r="A94" s="17">
        <v>65</v>
      </c>
      <c r="B94" s="34" t="s">
        <v>333</v>
      </c>
      <c r="C94" s="13"/>
      <c r="D94" s="14" t="s">
        <v>13</v>
      </c>
      <c r="E94" s="29">
        <v>1113</v>
      </c>
      <c r="F94" s="12"/>
      <c r="G94" s="15"/>
      <c r="H94" s="35">
        <v>4</v>
      </c>
      <c r="I94" s="36">
        <v>22300</v>
      </c>
    </row>
    <row r="95" spans="1:9" ht="26.25">
      <c r="A95" s="17">
        <v>66</v>
      </c>
      <c r="B95" s="34" t="s">
        <v>334</v>
      </c>
      <c r="C95" s="13"/>
      <c r="D95" s="14" t="s">
        <v>13</v>
      </c>
      <c r="E95" s="29">
        <v>1113</v>
      </c>
      <c r="F95" s="12"/>
      <c r="G95" s="15"/>
      <c r="H95" s="35">
        <v>5</v>
      </c>
      <c r="I95" s="36">
        <v>917</v>
      </c>
    </row>
    <row r="96" spans="1:9">
      <c r="A96" s="17">
        <v>67</v>
      </c>
      <c r="B96" s="34" t="s">
        <v>335</v>
      </c>
      <c r="C96" s="13"/>
      <c r="D96" s="14" t="s">
        <v>13</v>
      </c>
      <c r="E96" s="29">
        <v>1113</v>
      </c>
      <c r="F96" s="12"/>
      <c r="G96" s="15"/>
      <c r="H96" s="35">
        <v>2</v>
      </c>
      <c r="I96" s="36">
        <v>700</v>
      </c>
    </row>
    <row r="97" spans="1:9">
      <c r="A97" s="17">
        <v>68</v>
      </c>
      <c r="B97" s="34" t="s">
        <v>336</v>
      </c>
      <c r="C97" s="13"/>
      <c r="D97" s="14" t="s">
        <v>13</v>
      </c>
      <c r="E97" s="29">
        <v>1113</v>
      </c>
      <c r="F97" s="12"/>
      <c r="G97" s="15"/>
      <c r="H97" s="35">
        <v>1</v>
      </c>
      <c r="I97" s="36">
        <v>1415</v>
      </c>
    </row>
    <row r="98" spans="1:9" ht="26.25">
      <c r="A98" s="17">
        <v>69</v>
      </c>
      <c r="B98" s="34" t="s">
        <v>337</v>
      </c>
      <c r="C98" s="13"/>
      <c r="D98" s="14" t="s">
        <v>13</v>
      </c>
      <c r="E98" s="29">
        <v>1113</v>
      </c>
      <c r="F98" s="12"/>
      <c r="G98" s="15"/>
      <c r="H98" s="35">
        <v>1</v>
      </c>
      <c r="I98" s="36">
        <v>1000</v>
      </c>
    </row>
    <row r="99" spans="1:9">
      <c r="A99" s="17">
        <v>70</v>
      </c>
      <c r="B99" s="34" t="s">
        <v>338</v>
      </c>
      <c r="C99" s="13"/>
      <c r="D99" s="14" t="s">
        <v>13</v>
      </c>
      <c r="E99" s="29">
        <v>1113</v>
      </c>
      <c r="F99" s="12"/>
      <c r="G99" s="15"/>
      <c r="H99" s="35">
        <v>1</v>
      </c>
      <c r="I99" s="36">
        <v>375</v>
      </c>
    </row>
    <row r="100" spans="1:9" ht="39">
      <c r="A100" s="17">
        <v>71</v>
      </c>
      <c r="B100" s="34" t="s">
        <v>339</v>
      </c>
      <c r="C100" s="13"/>
      <c r="D100" s="14" t="s">
        <v>13</v>
      </c>
      <c r="E100" s="29">
        <v>1113</v>
      </c>
      <c r="F100" s="12"/>
      <c r="G100" s="15"/>
      <c r="H100" s="35">
        <v>1</v>
      </c>
      <c r="I100" s="36">
        <v>25</v>
      </c>
    </row>
    <row r="101" spans="1:9">
      <c r="A101" s="17">
        <v>72</v>
      </c>
      <c r="B101" s="34" t="s">
        <v>340</v>
      </c>
      <c r="C101" s="13"/>
      <c r="D101" s="14" t="s">
        <v>13</v>
      </c>
      <c r="E101" s="29">
        <v>1113</v>
      </c>
      <c r="F101" s="12"/>
      <c r="G101" s="15"/>
      <c r="H101" s="35">
        <v>1</v>
      </c>
      <c r="I101" s="36">
        <v>2650</v>
      </c>
    </row>
    <row r="102" spans="1:9" ht="39">
      <c r="A102" s="17">
        <v>73</v>
      </c>
      <c r="B102" s="34" t="s">
        <v>341</v>
      </c>
      <c r="C102" s="13"/>
      <c r="D102" s="14" t="s">
        <v>95</v>
      </c>
      <c r="E102" s="29">
        <v>1113</v>
      </c>
      <c r="F102" s="12"/>
      <c r="G102" s="15"/>
      <c r="H102" s="35">
        <v>20</v>
      </c>
      <c r="I102" s="36">
        <v>600</v>
      </c>
    </row>
    <row r="103" spans="1:9" ht="39">
      <c r="A103" s="17">
        <v>74</v>
      </c>
      <c r="B103" s="34" t="s">
        <v>341</v>
      </c>
      <c r="C103" s="13"/>
      <c r="D103" s="14" t="s">
        <v>95</v>
      </c>
      <c r="E103" s="29">
        <v>1113</v>
      </c>
      <c r="F103" s="12"/>
      <c r="G103" s="15"/>
      <c r="H103" s="35">
        <v>18</v>
      </c>
      <c r="I103" s="36">
        <v>1764</v>
      </c>
    </row>
    <row r="104" spans="1:9" ht="26.25">
      <c r="A104" s="17">
        <v>75</v>
      </c>
      <c r="B104" s="34" t="s">
        <v>342</v>
      </c>
      <c r="C104" s="13"/>
      <c r="D104" s="14" t="s">
        <v>95</v>
      </c>
      <c r="E104" s="29">
        <v>1113</v>
      </c>
      <c r="F104" s="12"/>
      <c r="G104" s="15"/>
      <c r="H104" s="35">
        <v>152</v>
      </c>
      <c r="I104" s="36">
        <v>1672</v>
      </c>
    </row>
    <row r="105" spans="1:9">
      <c r="A105" s="17">
        <v>76</v>
      </c>
      <c r="B105" s="34" t="s">
        <v>343</v>
      </c>
      <c r="C105" s="13"/>
      <c r="D105" s="14" t="s">
        <v>13</v>
      </c>
      <c r="E105" s="29">
        <v>1113</v>
      </c>
      <c r="F105" s="12"/>
      <c r="G105" s="15"/>
      <c r="H105" s="35">
        <v>1</v>
      </c>
      <c r="I105" s="36">
        <v>320</v>
      </c>
    </row>
    <row r="106" spans="1:9" ht="39">
      <c r="A106" s="17">
        <v>77</v>
      </c>
      <c r="B106" s="34" t="s">
        <v>344</v>
      </c>
      <c r="C106" s="13"/>
      <c r="D106" s="14" t="s">
        <v>13</v>
      </c>
      <c r="E106" s="29">
        <v>1113</v>
      </c>
      <c r="F106" s="12"/>
      <c r="G106" s="15"/>
      <c r="H106" s="35">
        <v>1</v>
      </c>
      <c r="I106" s="36">
        <v>2500</v>
      </c>
    </row>
    <row r="107" spans="1:9">
      <c r="A107" s="17">
        <v>78</v>
      </c>
      <c r="B107" s="34" t="s">
        <v>345</v>
      </c>
      <c r="C107" s="13"/>
      <c r="D107" s="14" t="s">
        <v>13</v>
      </c>
      <c r="E107" s="29">
        <v>1113</v>
      </c>
      <c r="F107" s="12"/>
      <c r="G107" s="15"/>
      <c r="H107" s="35">
        <v>1</v>
      </c>
      <c r="I107" s="36">
        <v>4988</v>
      </c>
    </row>
    <row r="108" spans="1:9" ht="26.25">
      <c r="A108" s="17">
        <v>79</v>
      </c>
      <c r="B108" s="34" t="s">
        <v>346</v>
      </c>
      <c r="C108" s="13"/>
      <c r="D108" s="14" t="s">
        <v>13</v>
      </c>
      <c r="E108" s="29">
        <v>1113</v>
      </c>
      <c r="F108" s="12"/>
      <c r="G108" s="15"/>
      <c r="H108" s="35">
        <v>1</v>
      </c>
      <c r="I108" s="36">
        <v>30</v>
      </c>
    </row>
    <row r="109" spans="1:9">
      <c r="A109" s="17">
        <v>80</v>
      </c>
      <c r="B109" s="34" t="s">
        <v>347</v>
      </c>
      <c r="C109" s="13"/>
      <c r="D109" s="14" t="s">
        <v>13</v>
      </c>
      <c r="E109" s="29">
        <v>1113</v>
      </c>
      <c r="F109" s="12"/>
      <c r="G109" s="15"/>
      <c r="H109" s="35">
        <v>3</v>
      </c>
      <c r="I109" s="36">
        <v>1110</v>
      </c>
    </row>
    <row r="110" spans="1:9" ht="26.25">
      <c r="A110" s="17">
        <v>81</v>
      </c>
      <c r="B110" s="34" t="s">
        <v>348</v>
      </c>
      <c r="C110" s="13"/>
      <c r="D110" s="14" t="s">
        <v>13</v>
      </c>
      <c r="E110" s="29">
        <v>1113</v>
      </c>
      <c r="F110" s="12"/>
      <c r="G110" s="15"/>
      <c r="H110" s="35">
        <v>1</v>
      </c>
      <c r="I110" s="36">
        <v>466</v>
      </c>
    </row>
    <row r="111" spans="1:9" ht="39">
      <c r="A111" s="17">
        <v>82</v>
      </c>
      <c r="B111" s="34" t="s">
        <v>349</v>
      </c>
      <c r="C111" s="13"/>
      <c r="D111" s="14" t="s">
        <v>13</v>
      </c>
      <c r="E111" s="29">
        <v>1113</v>
      </c>
      <c r="F111" s="12"/>
      <c r="G111" s="15"/>
      <c r="H111" s="35">
        <v>1</v>
      </c>
      <c r="I111" s="36">
        <v>1000</v>
      </c>
    </row>
    <row r="112" spans="1:9" ht="39">
      <c r="A112" s="17">
        <v>83</v>
      </c>
      <c r="B112" s="34" t="s">
        <v>350</v>
      </c>
      <c r="C112" s="13"/>
      <c r="D112" s="14" t="s">
        <v>13</v>
      </c>
      <c r="E112" s="29">
        <v>1113</v>
      </c>
      <c r="F112" s="12"/>
      <c r="G112" s="15"/>
      <c r="H112" s="35">
        <v>2</v>
      </c>
      <c r="I112" s="36">
        <v>1940</v>
      </c>
    </row>
    <row r="113" spans="1:9" ht="26.25">
      <c r="A113" s="17">
        <v>84</v>
      </c>
      <c r="B113" s="34" t="s">
        <v>351</v>
      </c>
      <c r="C113" s="13"/>
      <c r="D113" s="14" t="s">
        <v>13</v>
      </c>
      <c r="E113" s="29">
        <v>1113</v>
      </c>
      <c r="F113" s="12"/>
      <c r="G113" s="15"/>
      <c r="H113" s="35">
        <v>4</v>
      </c>
      <c r="I113" s="36">
        <v>110</v>
      </c>
    </row>
    <row r="114" spans="1:9" ht="26.25">
      <c r="A114" s="17">
        <v>85</v>
      </c>
      <c r="B114" s="34" t="s">
        <v>352</v>
      </c>
      <c r="C114" s="13"/>
      <c r="D114" s="14" t="s">
        <v>13</v>
      </c>
      <c r="E114" s="29">
        <v>1113</v>
      </c>
      <c r="F114" s="12"/>
      <c r="G114" s="15"/>
      <c r="H114" s="35">
        <v>3</v>
      </c>
      <c r="I114" s="36">
        <v>700</v>
      </c>
    </row>
    <row r="115" spans="1:9" ht="26.25">
      <c r="A115" s="17">
        <v>86</v>
      </c>
      <c r="B115" s="34" t="s">
        <v>353</v>
      </c>
      <c r="C115" s="13"/>
      <c r="D115" s="14" t="s">
        <v>13</v>
      </c>
      <c r="E115" s="29">
        <v>1113</v>
      </c>
      <c r="F115" s="12"/>
      <c r="G115" s="15"/>
      <c r="H115" s="35">
        <v>4</v>
      </c>
      <c r="I115" s="36">
        <v>120</v>
      </c>
    </row>
    <row r="116" spans="1:9">
      <c r="A116" s="17">
        <v>87</v>
      </c>
      <c r="B116" s="34" t="s">
        <v>354</v>
      </c>
      <c r="C116" s="13"/>
      <c r="D116" s="14" t="s">
        <v>13</v>
      </c>
      <c r="E116" s="29">
        <v>1113</v>
      </c>
      <c r="F116" s="12"/>
      <c r="G116" s="15"/>
      <c r="H116" s="35">
        <v>3</v>
      </c>
      <c r="I116" s="36">
        <v>80</v>
      </c>
    </row>
    <row r="117" spans="1:9" ht="26.25">
      <c r="A117" s="17">
        <v>88</v>
      </c>
      <c r="B117" s="34" t="s">
        <v>355</v>
      </c>
      <c r="C117" s="13"/>
      <c r="D117" s="14" t="s">
        <v>13</v>
      </c>
      <c r="E117" s="29">
        <v>1113</v>
      </c>
      <c r="F117" s="12"/>
      <c r="G117" s="15"/>
      <c r="H117" s="35">
        <v>2</v>
      </c>
      <c r="I117" s="36">
        <v>100</v>
      </c>
    </row>
    <row r="118" spans="1:9">
      <c r="A118" s="17">
        <v>89</v>
      </c>
      <c r="B118" s="34" t="s">
        <v>356</v>
      </c>
      <c r="C118" s="13"/>
      <c r="D118" s="14" t="s">
        <v>13</v>
      </c>
      <c r="E118" s="29">
        <v>1113</v>
      </c>
      <c r="F118" s="12"/>
      <c r="G118" s="15"/>
      <c r="H118" s="35">
        <v>1</v>
      </c>
      <c r="I118" s="36">
        <v>10</v>
      </c>
    </row>
    <row r="119" spans="1:9">
      <c r="A119" s="17">
        <v>90</v>
      </c>
      <c r="B119" s="34" t="s">
        <v>357</v>
      </c>
      <c r="C119" s="13"/>
      <c r="D119" s="14" t="s">
        <v>13</v>
      </c>
      <c r="E119" s="29">
        <v>1113</v>
      </c>
      <c r="F119" s="12"/>
      <c r="G119" s="15"/>
      <c r="H119" s="35">
        <v>2</v>
      </c>
      <c r="I119" s="36">
        <v>1012</v>
      </c>
    </row>
    <row r="120" spans="1:9">
      <c r="A120" s="17">
        <v>91</v>
      </c>
      <c r="B120" s="34" t="s">
        <v>358</v>
      </c>
      <c r="C120" s="13"/>
      <c r="D120" s="14" t="s">
        <v>13</v>
      </c>
      <c r="E120" s="29">
        <v>1113</v>
      </c>
      <c r="F120" s="12"/>
      <c r="G120" s="15"/>
      <c r="H120" s="35">
        <v>1</v>
      </c>
      <c r="I120" s="36">
        <v>1120</v>
      </c>
    </row>
    <row r="121" spans="1:9">
      <c r="A121" s="17">
        <v>92</v>
      </c>
      <c r="B121" s="34" t="s">
        <v>358</v>
      </c>
      <c r="C121" s="13"/>
      <c r="D121" s="14" t="s">
        <v>13</v>
      </c>
      <c r="E121" s="29">
        <v>1113</v>
      </c>
      <c r="F121" s="12"/>
      <c r="G121" s="15"/>
      <c r="H121" s="35">
        <v>1</v>
      </c>
      <c r="I121" s="36">
        <v>5000</v>
      </c>
    </row>
    <row r="122" spans="1:9">
      <c r="A122" s="17">
        <v>93</v>
      </c>
      <c r="B122" s="34" t="s">
        <v>359</v>
      </c>
      <c r="C122" s="13"/>
      <c r="D122" s="14" t="s">
        <v>13</v>
      </c>
      <c r="E122" s="29">
        <v>1113</v>
      </c>
      <c r="F122" s="12"/>
      <c r="G122" s="15"/>
      <c r="H122" s="35">
        <v>2</v>
      </c>
      <c r="I122" s="36">
        <v>600</v>
      </c>
    </row>
    <row r="123" spans="1:9">
      <c r="A123" s="17">
        <v>94</v>
      </c>
      <c r="B123" s="34" t="s">
        <v>360</v>
      </c>
      <c r="C123" s="13"/>
      <c r="D123" s="14" t="s">
        <v>13</v>
      </c>
      <c r="E123" s="29">
        <v>1113</v>
      </c>
      <c r="F123" s="12"/>
      <c r="G123" s="15"/>
      <c r="H123" s="35">
        <v>3</v>
      </c>
      <c r="I123" s="36">
        <v>390</v>
      </c>
    </row>
    <row r="124" spans="1:9">
      <c r="A124" s="17">
        <v>95</v>
      </c>
      <c r="B124" s="34" t="s">
        <v>69</v>
      </c>
      <c r="C124" s="13"/>
      <c r="D124" s="14" t="s">
        <v>13</v>
      </c>
      <c r="E124" s="29">
        <v>1113</v>
      </c>
      <c r="F124" s="12"/>
      <c r="G124" s="15"/>
      <c r="H124" s="35">
        <v>1</v>
      </c>
      <c r="I124" s="36">
        <v>30</v>
      </c>
    </row>
    <row r="125" spans="1:9" ht="26.25">
      <c r="A125" s="17">
        <v>96</v>
      </c>
      <c r="B125" s="34" t="s">
        <v>361</v>
      </c>
      <c r="C125" s="13"/>
      <c r="D125" s="14" t="s">
        <v>13</v>
      </c>
      <c r="E125" s="29">
        <v>1113</v>
      </c>
      <c r="F125" s="12"/>
      <c r="G125" s="15"/>
      <c r="H125" s="35">
        <v>8</v>
      </c>
      <c r="I125" s="36">
        <v>10900</v>
      </c>
    </row>
    <row r="126" spans="1:9">
      <c r="A126" s="17">
        <v>97</v>
      </c>
      <c r="B126" s="34" t="s">
        <v>260</v>
      </c>
      <c r="C126" s="13"/>
      <c r="D126" s="14" t="s">
        <v>13</v>
      </c>
      <c r="E126" s="29">
        <v>1113</v>
      </c>
      <c r="F126" s="12"/>
      <c r="G126" s="15"/>
      <c r="H126" s="35">
        <v>1</v>
      </c>
      <c r="I126" s="36">
        <v>4730</v>
      </c>
    </row>
    <row r="127" spans="1:9" ht="26.25">
      <c r="A127" s="17">
        <v>98</v>
      </c>
      <c r="B127" s="34" t="s">
        <v>362</v>
      </c>
      <c r="C127" s="13"/>
      <c r="D127" s="14" t="s">
        <v>13</v>
      </c>
      <c r="E127" s="29">
        <v>1113</v>
      </c>
      <c r="F127" s="12"/>
      <c r="G127" s="15"/>
      <c r="H127" s="35">
        <v>4</v>
      </c>
      <c r="I127" s="36">
        <v>18455</v>
      </c>
    </row>
    <row r="128" spans="1:9">
      <c r="A128" s="17">
        <v>99</v>
      </c>
      <c r="B128" s="34" t="s">
        <v>363</v>
      </c>
      <c r="C128" s="13"/>
      <c r="D128" s="14" t="s">
        <v>13</v>
      </c>
      <c r="E128" s="29">
        <v>1113</v>
      </c>
      <c r="F128" s="12"/>
      <c r="G128" s="15"/>
      <c r="H128" s="35">
        <v>2</v>
      </c>
      <c r="I128" s="36">
        <v>50</v>
      </c>
    </row>
    <row r="129" spans="1:9">
      <c r="A129" s="17">
        <v>100</v>
      </c>
      <c r="B129" s="34" t="s">
        <v>364</v>
      </c>
      <c r="C129" s="13"/>
      <c r="D129" s="14" t="s">
        <v>13</v>
      </c>
      <c r="E129" s="29">
        <v>1113</v>
      </c>
      <c r="F129" s="12"/>
      <c r="G129" s="15"/>
      <c r="H129" s="35">
        <v>1</v>
      </c>
      <c r="I129" s="36">
        <v>1800</v>
      </c>
    </row>
    <row r="130" spans="1:9" ht="26.25">
      <c r="A130" s="17">
        <v>101</v>
      </c>
      <c r="B130" s="34" t="s">
        <v>365</v>
      </c>
      <c r="C130" s="13"/>
      <c r="D130" s="14" t="s">
        <v>13</v>
      </c>
      <c r="E130" s="29">
        <v>1113</v>
      </c>
      <c r="F130" s="12"/>
      <c r="G130" s="15"/>
      <c r="H130" s="35">
        <v>4</v>
      </c>
      <c r="I130" s="36">
        <v>2000</v>
      </c>
    </row>
    <row r="131" spans="1:9">
      <c r="A131" s="17">
        <v>102</v>
      </c>
      <c r="B131" s="34" t="s">
        <v>366</v>
      </c>
      <c r="C131" s="13"/>
      <c r="D131" s="14" t="s">
        <v>13</v>
      </c>
      <c r="E131" s="29">
        <v>1113</v>
      </c>
      <c r="F131" s="12"/>
      <c r="G131" s="15"/>
      <c r="H131" s="35">
        <v>8</v>
      </c>
      <c r="I131" s="36">
        <v>760</v>
      </c>
    </row>
    <row r="132" spans="1:9" ht="26.25">
      <c r="A132" s="17">
        <v>103</v>
      </c>
      <c r="B132" s="34" t="s">
        <v>367</v>
      </c>
      <c r="C132" s="13"/>
      <c r="D132" s="14" t="s">
        <v>13</v>
      </c>
      <c r="E132" s="29">
        <v>1113</v>
      </c>
      <c r="F132" s="12"/>
      <c r="G132" s="15"/>
      <c r="H132" s="35">
        <v>7</v>
      </c>
      <c r="I132" s="36">
        <v>1060</v>
      </c>
    </row>
    <row r="133" spans="1:9" ht="26.25">
      <c r="A133" s="17">
        <v>104</v>
      </c>
      <c r="B133" s="34" t="s">
        <v>368</v>
      </c>
      <c r="C133" s="13"/>
      <c r="D133" s="14" t="s">
        <v>13</v>
      </c>
      <c r="E133" s="29">
        <v>1113</v>
      </c>
      <c r="F133" s="12"/>
      <c r="G133" s="15"/>
      <c r="H133" s="35">
        <v>3</v>
      </c>
      <c r="I133" s="36">
        <v>75</v>
      </c>
    </row>
    <row r="134" spans="1:9" ht="26.25">
      <c r="A134" s="17">
        <v>105</v>
      </c>
      <c r="B134" s="34" t="s">
        <v>369</v>
      </c>
      <c r="C134" s="13"/>
      <c r="D134" s="14" t="s">
        <v>13</v>
      </c>
      <c r="E134" s="29">
        <v>1113</v>
      </c>
      <c r="F134" s="12"/>
      <c r="G134" s="15"/>
      <c r="H134" s="35">
        <v>1</v>
      </c>
      <c r="I134" s="36">
        <v>1792</v>
      </c>
    </row>
    <row r="135" spans="1:9">
      <c r="A135" s="17">
        <v>106</v>
      </c>
      <c r="B135" s="34" t="s">
        <v>370</v>
      </c>
      <c r="C135" s="13"/>
      <c r="D135" s="14" t="s">
        <v>13</v>
      </c>
      <c r="E135" s="29">
        <v>1113</v>
      </c>
      <c r="F135" s="12"/>
      <c r="G135" s="15"/>
      <c r="H135" s="35">
        <v>2</v>
      </c>
      <c r="I135" s="36">
        <v>9574</v>
      </c>
    </row>
    <row r="136" spans="1:9">
      <c r="A136" s="17">
        <v>107</v>
      </c>
      <c r="B136" s="34" t="s">
        <v>371</v>
      </c>
      <c r="C136" s="13"/>
      <c r="D136" s="14" t="s">
        <v>13</v>
      </c>
      <c r="E136" s="29">
        <v>1113</v>
      </c>
      <c r="F136" s="12"/>
      <c r="G136" s="15"/>
      <c r="H136" s="35">
        <v>3</v>
      </c>
      <c r="I136" s="36">
        <v>51</v>
      </c>
    </row>
    <row r="137" spans="1:9" ht="39">
      <c r="A137" s="17">
        <v>108</v>
      </c>
      <c r="B137" s="34" t="s">
        <v>372</v>
      </c>
      <c r="C137" s="13"/>
      <c r="D137" s="14" t="s">
        <v>13</v>
      </c>
      <c r="E137" s="29">
        <v>1113</v>
      </c>
      <c r="F137" s="12"/>
      <c r="G137" s="15"/>
      <c r="H137" s="35">
        <v>1</v>
      </c>
      <c r="I137" s="36">
        <v>2133</v>
      </c>
    </row>
    <row r="138" spans="1:9" ht="39">
      <c r="A138" s="17">
        <v>109</v>
      </c>
      <c r="B138" s="34" t="s">
        <v>373</v>
      </c>
      <c r="C138" s="13"/>
      <c r="D138" s="14" t="s">
        <v>13</v>
      </c>
      <c r="E138" s="29">
        <v>1113</v>
      </c>
      <c r="F138" s="12"/>
      <c r="G138" s="15"/>
      <c r="H138" s="35">
        <v>1</v>
      </c>
      <c r="I138" s="36">
        <v>60</v>
      </c>
    </row>
    <row r="139" spans="1:9" ht="26.25">
      <c r="A139" s="17">
        <v>110</v>
      </c>
      <c r="B139" s="34" t="s">
        <v>374</v>
      </c>
      <c r="C139" s="13"/>
      <c r="D139" s="14" t="s">
        <v>13</v>
      </c>
      <c r="E139" s="29">
        <v>1113</v>
      </c>
      <c r="F139" s="12"/>
      <c r="G139" s="15"/>
      <c r="H139" s="35">
        <v>1</v>
      </c>
      <c r="I139" s="36">
        <v>560</v>
      </c>
    </row>
    <row r="140" spans="1:9" ht="39">
      <c r="A140" s="17">
        <v>111</v>
      </c>
      <c r="B140" s="34" t="s">
        <v>375</v>
      </c>
      <c r="C140" s="13"/>
      <c r="D140" s="14" t="s">
        <v>13</v>
      </c>
      <c r="E140" s="29">
        <v>1113</v>
      </c>
      <c r="F140" s="12"/>
      <c r="G140" s="15"/>
      <c r="H140" s="35">
        <v>2</v>
      </c>
      <c r="I140" s="36">
        <v>600</v>
      </c>
    </row>
    <row r="141" spans="1:9" ht="26.25">
      <c r="A141" s="17">
        <v>112</v>
      </c>
      <c r="B141" s="34" t="s">
        <v>376</v>
      </c>
      <c r="C141" s="13"/>
      <c r="D141" s="14" t="s">
        <v>13</v>
      </c>
      <c r="E141" s="29">
        <v>1113</v>
      </c>
      <c r="F141" s="12"/>
      <c r="G141" s="15"/>
      <c r="H141" s="35">
        <v>7</v>
      </c>
      <c r="I141" s="36">
        <v>849.1</v>
      </c>
    </row>
    <row r="142" spans="1:9" ht="26.25">
      <c r="A142" s="17">
        <v>113</v>
      </c>
      <c r="B142" s="34" t="s">
        <v>376</v>
      </c>
      <c r="C142" s="13"/>
      <c r="D142" s="14" t="s">
        <v>13</v>
      </c>
      <c r="E142" s="29">
        <v>1113</v>
      </c>
      <c r="F142" s="12"/>
      <c r="G142" s="15"/>
      <c r="H142" s="35">
        <v>29</v>
      </c>
      <c r="I142" s="36">
        <v>584</v>
      </c>
    </row>
    <row r="143" spans="1:9">
      <c r="A143" s="17">
        <v>114</v>
      </c>
      <c r="B143" s="34" t="s">
        <v>377</v>
      </c>
      <c r="C143" s="13"/>
      <c r="D143" s="14" t="s">
        <v>13</v>
      </c>
      <c r="E143" s="29">
        <v>1113</v>
      </c>
      <c r="F143" s="12"/>
      <c r="G143" s="15"/>
      <c r="H143" s="35">
        <v>20</v>
      </c>
      <c r="I143" s="36">
        <v>10660</v>
      </c>
    </row>
    <row r="144" spans="1:9" ht="26.25">
      <c r="A144" s="17">
        <v>115</v>
      </c>
      <c r="B144" s="34" t="s">
        <v>378</v>
      </c>
      <c r="C144" s="13"/>
      <c r="D144" s="14" t="s">
        <v>13</v>
      </c>
      <c r="E144" s="29">
        <v>1113</v>
      </c>
      <c r="F144" s="12"/>
      <c r="G144" s="15"/>
      <c r="H144" s="35">
        <v>79</v>
      </c>
      <c r="I144" s="36">
        <v>9759</v>
      </c>
    </row>
    <row r="145" spans="1:9">
      <c r="A145" s="17">
        <v>116</v>
      </c>
      <c r="B145" s="34" t="s">
        <v>379</v>
      </c>
      <c r="C145" s="13"/>
      <c r="D145" s="14" t="s">
        <v>13</v>
      </c>
      <c r="E145" s="29">
        <v>1113</v>
      </c>
      <c r="F145" s="12"/>
      <c r="G145" s="15"/>
      <c r="H145" s="35">
        <v>2</v>
      </c>
      <c r="I145" s="36">
        <v>30</v>
      </c>
    </row>
    <row r="146" spans="1:9">
      <c r="A146" s="17">
        <v>117</v>
      </c>
      <c r="B146" s="34" t="s">
        <v>380</v>
      </c>
      <c r="C146" s="13"/>
      <c r="D146" s="14" t="s">
        <v>13</v>
      </c>
      <c r="E146" s="29">
        <v>1113</v>
      </c>
      <c r="F146" s="12"/>
      <c r="G146" s="15"/>
      <c r="H146" s="35">
        <v>1</v>
      </c>
      <c r="I146" s="36">
        <v>3200</v>
      </c>
    </row>
    <row r="147" spans="1:9" ht="39">
      <c r="A147" s="17">
        <v>118</v>
      </c>
      <c r="B147" s="34" t="s">
        <v>381</v>
      </c>
      <c r="C147" s="13"/>
      <c r="D147" s="14" t="s">
        <v>13</v>
      </c>
      <c r="E147" s="29">
        <v>1113</v>
      </c>
      <c r="F147" s="12"/>
      <c r="G147" s="15"/>
      <c r="H147" s="35">
        <v>24</v>
      </c>
      <c r="I147" s="36">
        <v>18864</v>
      </c>
    </row>
    <row r="148" spans="1:9">
      <c r="A148" s="17">
        <v>119</v>
      </c>
      <c r="B148" s="34" t="s">
        <v>382</v>
      </c>
      <c r="C148" s="13"/>
      <c r="D148" s="14" t="s">
        <v>13</v>
      </c>
      <c r="E148" s="29">
        <v>1113</v>
      </c>
      <c r="F148" s="12"/>
      <c r="G148" s="15"/>
      <c r="H148" s="35">
        <v>5</v>
      </c>
      <c r="I148" s="36">
        <v>75</v>
      </c>
    </row>
    <row r="149" spans="1:9">
      <c r="A149" s="17">
        <v>120</v>
      </c>
      <c r="B149" s="34" t="s">
        <v>383</v>
      </c>
      <c r="C149" s="13"/>
      <c r="D149" s="14" t="s">
        <v>13</v>
      </c>
      <c r="E149" s="29">
        <v>1113</v>
      </c>
      <c r="F149" s="12"/>
      <c r="G149" s="15"/>
      <c r="H149" s="35">
        <v>2</v>
      </c>
      <c r="I149" s="36">
        <v>684</v>
      </c>
    </row>
    <row r="150" spans="1:9">
      <c r="A150" s="17">
        <v>121</v>
      </c>
      <c r="B150" s="34" t="s">
        <v>111</v>
      </c>
      <c r="C150" s="13"/>
      <c r="D150" s="14" t="s">
        <v>13</v>
      </c>
      <c r="E150" s="29">
        <v>1113</v>
      </c>
      <c r="F150" s="12"/>
      <c r="G150" s="15"/>
      <c r="H150" s="35">
        <v>1</v>
      </c>
      <c r="I150" s="36">
        <v>30</v>
      </c>
    </row>
    <row r="151" spans="1:9" ht="26.25">
      <c r="A151" s="17">
        <v>122</v>
      </c>
      <c r="B151" s="34" t="s">
        <v>384</v>
      </c>
      <c r="C151" s="13"/>
      <c r="D151" s="14" t="s">
        <v>13</v>
      </c>
      <c r="E151" s="29">
        <v>1113</v>
      </c>
      <c r="F151" s="12"/>
      <c r="G151" s="15"/>
      <c r="H151" s="35">
        <v>2</v>
      </c>
      <c r="I151" s="36">
        <v>1500</v>
      </c>
    </row>
    <row r="152" spans="1:9">
      <c r="A152" s="17">
        <v>123</v>
      </c>
      <c r="B152" s="34" t="s">
        <v>385</v>
      </c>
      <c r="C152" s="13"/>
      <c r="D152" s="14" t="s">
        <v>13</v>
      </c>
      <c r="E152" s="29">
        <v>1113</v>
      </c>
      <c r="F152" s="12"/>
      <c r="G152" s="15"/>
      <c r="H152" s="35">
        <v>1</v>
      </c>
      <c r="I152" s="36">
        <v>20</v>
      </c>
    </row>
    <row r="153" spans="1:9" ht="39">
      <c r="A153" s="17">
        <v>124</v>
      </c>
      <c r="B153" s="34" t="s">
        <v>386</v>
      </c>
      <c r="C153" s="13"/>
      <c r="D153" s="14" t="s">
        <v>13</v>
      </c>
      <c r="E153" s="29">
        <v>1113</v>
      </c>
      <c r="F153" s="12"/>
      <c r="G153" s="15"/>
      <c r="H153" s="35">
        <v>1</v>
      </c>
      <c r="I153" s="36">
        <v>2500</v>
      </c>
    </row>
    <row r="154" spans="1:9" ht="26.25">
      <c r="A154" s="17">
        <v>125</v>
      </c>
      <c r="B154" s="34" t="s">
        <v>387</v>
      </c>
      <c r="C154" s="13"/>
      <c r="D154" s="14" t="s">
        <v>13</v>
      </c>
      <c r="E154" s="29">
        <v>1113</v>
      </c>
      <c r="F154" s="12"/>
      <c r="G154" s="15"/>
      <c r="H154" s="35">
        <v>1</v>
      </c>
      <c r="I154" s="36">
        <v>5350</v>
      </c>
    </row>
    <row r="155" spans="1:9" ht="26.25">
      <c r="A155" s="17">
        <v>126</v>
      </c>
      <c r="B155" s="34" t="s">
        <v>388</v>
      </c>
      <c r="C155" s="13"/>
      <c r="D155" s="14" t="s">
        <v>13</v>
      </c>
      <c r="E155" s="29">
        <v>1113</v>
      </c>
      <c r="F155" s="12"/>
      <c r="G155" s="15"/>
      <c r="H155" s="35">
        <v>1</v>
      </c>
      <c r="I155" s="36">
        <v>1530</v>
      </c>
    </row>
    <row r="156" spans="1:9">
      <c r="A156" s="17">
        <v>127</v>
      </c>
      <c r="B156" s="34" t="s">
        <v>389</v>
      </c>
      <c r="C156" s="13"/>
      <c r="D156" s="14" t="s">
        <v>13</v>
      </c>
      <c r="E156" s="29">
        <v>1113</v>
      </c>
      <c r="F156" s="12"/>
      <c r="G156" s="15"/>
      <c r="H156" s="35">
        <v>4</v>
      </c>
      <c r="I156" s="36">
        <v>120</v>
      </c>
    </row>
    <row r="157" spans="1:9" ht="26.25">
      <c r="A157" s="17">
        <v>128</v>
      </c>
      <c r="B157" s="34" t="s">
        <v>390</v>
      </c>
      <c r="C157" s="13"/>
      <c r="D157" s="14" t="s">
        <v>13</v>
      </c>
      <c r="E157" s="29">
        <v>1113</v>
      </c>
      <c r="F157" s="12"/>
      <c r="G157" s="15"/>
      <c r="H157" s="35">
        <v>1</v>
      </c>
      <c r="I157" s="36">
        <v>1250</v>
      </c>
    </row>
    <row r="158" spans="1:9">
      <c r="A158" s="17">
        <v>129</v>
      </c>
      <c r="B158" s="34" t="s">
        <v>391</v>
      </c>
      <c r="C158" s="13"/>
      <c r="D158" s="14" t="s">
        <v>13</v>
      </c>
      <c r="E158" s="29">
        <v>1113</v>
      </c>
      <c r="F158" s="12"/>
      <c r="G158" s="15"/>
      <c r="H158" s="35">
        <v>1</v>
      </c>
      <c r="I158" s="36">
        <v>500</v>
      </c>
    </row>
    <row r="159" spans="1:9" ht="26.25">
      <c r="A159" s="17">
        <v>130</v>
      </c>
      <c r="B159" s="34" t="s">
        <v>392</v>
      </c>
      <c r="C159" s="13"/>
      <c r="D159" s="14" t="s">
        <v>13</v>
      </c>
      <c r="E159" s="29">
        <v>1113</v>
      </c>
      <c r="F159" s="12"/>
      <c r="G159" s="15"/>
      <c r="H159" s="35">
        <v>2</v>
      </c>
      <c r="I159" s="36">
        <v>1250</v>
      </c>
    </row>
    <row r="160" spans="1:9" ht="26.25">
      <c r="A160" s="17">
        <v>131</v>
      </c>
      <c r="B160" s="34" t="s">
        <v>393</v>
      </c>
      <c r="C160" s="13"/>
      <c r="D160" s="14" t="s">
        <v>13</v>
      </c>
      <c r="E160" s="29">
        <v>1113</v>
      </c>
      <c r="F160" s="12"/>
      <c r="G160" s="15"/>
      <c r="H160" s="35">
        <v>2</v>
      </c>
      <c r="I160" s="36">
        <v>2360</v>
      </c>
    </row>
    <row r="161" spans="1:9" ht="26.25">
      <c r="A161" s="17">
        <v>132</v>
      </c>
      <c r="B161" s="34" t="s">
        <v>394</v>
      </c>
      <c r="C161" s="13"/>
      <c r="D161" s="14" t="s">
        <v>13</v>
      </c>
      <c r="E161" s="29">
        <v>1113</v>
      </c>
      <c r="F161" s="12"/>
      <c r="G161" s="15"/>
      <c r="H161" s="35">
        <v>1</v>
      </c>
      <c r="I161" s="36">
        <v>1220</v>
      </c>
    </row>
    <row r="162" spans="1:9" ht="39">
      <c r="A162" s="17">
        <v>133</v>
      </c>
      <c r="B162" s="34" t="s">
        <v>395</v>
      </c>
      <c r="C162" s="13"/>
      <c r="D162" s="14" t="s">
        <v>13</v>
      </c>
      <c r="E162" s="29">
        <v>1113</v>
      </c>
      <c r="F162" s="12"/>
      <c r="G162" s="15"/>
      <c r="H162" s="35">
        <v>2</v>
      </c>
      <c r="I162" s="36">
        <v>5238</v>
      </c>
    </row>
    <row r="163" spans="1:9" ht="39">
      <c r="A163" s="17">
        <v>134</v>
      </c>
      <c r="B163" s="34" t="s">
        <v>396</v>
      </c>
      <c r="C163" s="13"/>
      <c r="D163" s="14" t="s">
        <v>13</v>
      </c>
      <c r="E163" s="29">
        <v>1113</v>
      </c>
      <c r="F163" s="12"/>
      <c r="G163" s="15"/>
      <c r="H163" s="35">
        <v>2</v>
      </c>
      <c r="I163" s="36">
        <v>7218</v>
      </c>
    </row>
    <row r="164" spans="1:9" ht="39">
      <c r="A164" s="17">
        <v>135</v>
      </c>
      <c r="B164" s="34" t="s">
        <v>397</v>
      </c>
      <c r="C164" s="13"/>
      <c r="D164" s="14" t="s">
        <v>13</v>
      </c>
      <c r="E164" s="29">
        <v>1113</v>
      </c>
      <c r="F164" s="12"/>
      <c r="G164" s="15"/>
      <c r="H164" s="35">
        <v>11</v>
      </c>
      <c r="I164" s="36">
        <v>59301</v>
      </c>
    </row>
    <row r="165" spans="1:9" ht="26.25">
      <c r="A165" s="17">
        <v>136</v>
      </c>
      <c r="B165" s="34" t="s">
        <v>398</v>
      </c>
      <c r="C165" s="13"/>
      <c r="D165" s="14" t="s">
        <v>13</v>
      </c>
      <c r="E165" s="29">
        <v>1113</v>
      </c>
      <c r="F165" s="12"/>
      <c r="G165" s="15"/>
      <c r="H165" s="35">
        <v>3</v>
      </c>
      <c r="I165" s="36">
        <v>120</v>
      </c>
    </row>
    <row r="166" spans="1:9" ht="26.25">
      <c r="A166" s="17">
        <v>137</v>
      </c>
      <c r="B166" s="34" t="s">
        <v>399</v>
      </c>
      <c r="C166" s="13"/>
      <c r="D166" s="14" t="s">
        <v>13</v>
      </c>
      <c r="E166" s="29">
        <v>1113</v>
      </c>
      <c r="F166" s="12"/>
      <c r="G166" s="15"/>
      <c r="H166" s="35">
        <v>2</v>
      </c>
      <c r="I166" s="36">
        <v>62</v>
      </c>
    </row>
    <row r="167" spans="1:9" ht="26.25">
      <c r="A167" s="17">
        <v>138</v>
      </c>
      <c r="B167" s="34" t="s">
        <v>400</v>
      </c>
      <c r="C167" s="13"/>
      <c r="D167" s="14" t="s">
        <v>13</v>
      </c>
      <c r="E167" s="29">
        <v>1113</v>
      </c>
      <c r="F167" s="12"/>
      <c r="G167" s="15"/>
      <c r="H167" s="35">
        <v>7</v>
      </c>
      <c r="I167" s="36">
        <v>725</v>
      </c>
    </row>
    <row r="168" spans="1:9" ht="26.25">
      <c r="A168" s="17">
        <v>139</v>
      </c>
      <c r="B168" s="34" t="s">
        <v>401</v>
      </c>
      <c r="C168" s="13"/>
      <c r="D168" s="14" t="s">
        <v>13</v>
      </c>
      <c r="E168" s="29">
        <v>1113</v>
      </c>
      <c r="F168" s="12"/>
      <c r="G168" s="15"/>
      <c r="H168" s="35">
        <v>1</v>
      </c>
      <c r="I168" s="36">
        <v>2385</v>
      </c>
    </row>
    <row r="169" spans="1:9" ht="26.25">
      <c r="A169" s="17">
        <v>140</v>
      </c>
      <c r="B169" s="34" t="s">
        <v>401</v>
      </c>
      <c r="C169" s="13"/>
      <c r="D169" s="14" t="s">
        <v>13</v>
      </c>
      <c r="E169" s="29">
        <v>1113</v>
      </c>
      <c r="F169" s="12"/>
      <c r="G169" s="15"/>
      <c r="H169" s="35">
        <v>1</v>
      </c>
      <c r="I169" s="36">
        <v>90</v>
      </c>
    </row>
    <row r="170" spans="1:9" ht="26.25">
      <c r="A170" s="17">
        <v>141</v>
      </c>
      <c r="B170" s="34" t="s">
        <v>401</v>
      </c>
      <c r="C170" s="13"/>
      <c r="D170" s="14" t="s">
        <v>13</v>
      </c>
      <c r="E170" s="29">
        <v>1113</v>
      </c>
      <c r="F170" s="12"/>
      <c r="G170" s="15"/>
      <c r="H170" s="35">
        <v>2</v>
      </c>
      <c r="I170" s="36">
        <v>5540</v>
      </c>
    </row>
    <row r="171" spans="1:9">
      <c r="A171" s="17">
        <v>142</v>
      </c>
      <c r="B171" s="34" t="s">
        <v>402</v>
      </c>
      <c r="C171" s="13"/>
      <c r="D171" s="14" t="s">
        <v>13</v>
      </c>
      <c r="E171" s="29">
        <v>1113</v>
      </c>
      <c r="F171" s="12"/>
      <c r="G171" s="15"/>
      <c r="H171" s="35">
        <v>1</v>
      </c>
      <c r="I171" s="36">
        <v>117</v>
      </c>
    </row>
    <row r="172" spans="1:9" ht="26.25">
      <c r="A172" s="17">
        <v>143</v>
      </c>
      <c r="B172" s="34" t="s">
        <v>403</v>
      </c>
      <c r="C172" s="13"/>
      <c r="D172" s="14" t="s">
        <v>13</v>
      </c>
      <c r="E172" s="29">
        <v>1113</v>
      </c>
      <c r="F172" s="12"/>
      <c r="G172" s="15"/>
      <c r="H172" s="35">
        <v>1</v>
      </c>
      <c r="I172" s="36">
        <v>2295</v>
      </c>
    </row>
    <row r="173" spans="1:9" ht="26.25">
      <c r="A173" s="17">
        <v>144</v>
      </c>
      <c r="B173" s="34" t="s">
        <v>266</v>
      </c>
      <c r="C173" s="13"/>
      <c r="D173" s="14" t="s">
        <v>13</v>
      </c>
      <c r="E173" s="29">
        <v>1113</v>
      </c>
      <c r="F173" s="12"/>
      <c r="G173" s="15"/>
      <c r="H173" s="35">
        <v>1</v>
      </c>
      <c r="I173" s="36">
        <v>60</v>
      </c>
    </row>
    <row r="174" spans="1:9">
      <c r="A174" s="17">
        <v>145</v>
      </c>
      <c r="B174" s="34" t="s">
        <v>404</v>
      </c>
      <c r="C174" s="13"/>
      <c r="D174" s="14" t="s">
        <v>13</v>
      </c>
      <c r="E174" s="29">
        <v>1113</v>
      </c>
      <c r="F174" s="12"/>
      <c r="G174" s="15"/>
      <c r="H174" s="35">
        <v>1</v>
      </c>
      <c r="I174" s="36">
        <v>2580</v>
      </c>
    </row>
    <row r="175" spans="1:9" ht="26.25">
      <c r="A175" s="17">
        <v>146</v>
      </c>
      <c r="B175" s="34" t="s">
        <v>405</v>
      </c>
      <c r="C175" s="13"/>
      <c r="D175" s="14" t="s">
        <v>13</v>
      </c>
      <c r="E175" s="29">
        <v>1113</v>
      </c>
      <c r="F175" s="12"/>
      <c r="G175" s="15"/>
      <c r="H175" s="35">
        <v>3</v>
      </c>
      <c r="I175" s="36">
        <v>150</v>
      </c>
    </row>
    <row r="176" spans="1:9">
      <c r="A176" s="17">
        <v>147</v>
      </c>
      <c r="B176" s="34" t="s">
        <v>406</v>
      </c>
      <c r="C176" s="13"/>
      <c r="D176" s="14" t="s">
        <v>13</v>
      </c>
      <c r="E176" s="29">
        <v>1113</v>
      </c>
      <c r="F176" s="12"/>
      <c r="G176" s="15"/>
      <c r="H176" s="35">
        <v>1</v>
      </c>
      <c r="I176" s="36">
        <v>2060.8000000000002</v>
      </c>
    </row>
    <row r="177" spans="1:9" ht="26.25">
      <c r="A177" s="17">
        <v>148</v>
      </c>
      <c r="B177" s="34" t="s">
        <v>407</v>
      </c>
      <c r="C177" s="13"/>
      <c r="D177" s="14" t="s">
        <v>13</v>
      </c>
      <c r="E177" s="29">
        <v>1113</v>
      </c>
      <c r="F177" s="12"/>
      <c r="G177" s="15"/>
      <c r="H177" s="35">
        <v>1</v>
      </c>
      <c r="I177" s="36">
        <v>2700</v>
      </c>
    </row>
    <row r="178" spans="1:9">
      <c r="A178" s="17">
        <v>149</v>
      </c>
      <c r="B178" s="34" t="s">
        <v>408</v>
      </c>
      <c r="C178" s="13"/>
      <c r="D178" s="14" t="s">
        <v>13</v>
      </c>
      <c r="E178" s="29">
        <v>1113</v>
      </c>
      <c r="F178" s="12"/>
      <c r="G178" s="15"/>
      <c r="H178" s="35">
        <v>2</v>
      </c>
      <c r="I178" s="36">
        <v>1300</v>
      </c>
    </row>
    <row r="179" spans="1:9">
      <c r="A179" s="17">
        <v>150</v>
      </c>
      <c r="B179" s="34" t="s">
        <v>409</v>
      </c>
      <c r="C179" s="13"/>
      <c r="D179" s="14" t="s">
        <v>13</v>
      </c>
      <c r="E179" s="29">
        <v>1113</v>
      </c>
      <c r="F179" s="12"/>
      <c r="G179" s="15"/>
      <c r="H179" s="35">
        <v>6</v>
      </c>
      <c r="I179" s="36">
        <v>469.2</v>
      </c>
    </row>
    <row r="180" spans="1:9" ht="26.25">
      <c r="A180" s="17">
        <v>151</v>
      </c>
      <c r="B180" s="34" t="s">
        <v>410</v>
      </c>
      <c r="C180" s="13"/>
      <c r="D180" s="14" t="s">
        <v>13</v>
      </c>
      <c r="E180" s="29">
        <v>1113</v>
      </c>
      <c r="F180" s="12"/>
      <c r="G180" s="15"/>
      <c r="H180" s="35">
        <v>3</v>
      </c>
      <c r="I180" s="36">
        <v>315</v>
      </c>
    </row>
    <row r="181" spans="1:9" ht="26.25">
      <c r="A181" s="17">
        <v>152</v>
      </c>
      <c r="B181" s="34" t="s">
        <v>411</v>
      </c>
      <c r="C181" s="13"/>
      <c r="D181" s="14" t="s">
        <v>13</v>
      </c>
      <c r="E181" s="29">
        <v>1113</v>
      </c>
      <c r="F181" s="12"/>
      <c r="G181" s="15"/>
      <c r="H181" s="35">
        <v>4</v>
      </c>
      <c r="I181" s="36">
        <v>710</v>
      </c>
    </row>
    <row r="182" spans="1:9" ht="26.25">
      <c r="A182" s="17">
        <v>153</v>
      </c>
      <c r="B182" s="34" t="s">
        <v>412</v>
      </c>
      <c r="C182" s="13"/>
      <c r="D182" s="14" t="s">
        <v>413</v>
      </c>
      <c r="E182" s="29">
        <v>1114</v>
      </c>
      <c r="F182" s="12"/>
      <c r="G182" s="15"/>
      <c r="H182" s="35">
        <v>145</v>
      </c>
      <c r="I182" s="36">
        <v>44416.67</v>
      </c>
    </row>
    <row r="183" spans="1:9">
      <c r="A183" s="17">
        <v>154</v>
      </c>
      <c r="B183" s="34" t="s">
        <v>414</v>
      </c>
      <c r="C183" s="13"/>
      <c r="D183" s="14" t="s">
        <v>13</v>
      </c>
      <c r="E183" s="29">
        <v>1114</v>
      </c>
      <c r="F183" s="12"/>
      <c r="G183" s="15"/>
      <c r="H183" s="35">
        <v>6</v>
      </c>
      <c r="I183" s="36">
        <v>150</v>
      </c>
    </row>
    <row r="184" spans="1:9" ht="26.25">
      <c r="A184" s="17">
        <v>155</v>
      </c>
      <c r="B184" s="34" t="s">
        <v>415</v>
      </c>
      <c r="C184" s="13"/>
      <c r="D184" s="14" t="s">
        <v>13</v>
      </c>
      <c r="E184" s="29">
        <v>1114</v>
      </c>
      <c r="F184" s="12"/>
      <c r="G184" s="15"/>
      <c r="H184" s="35">
        <v>2</v>
      </c>
      <c r="I184" s="36">
        <v>663.33</v>
      </c>
    </row>
    <row r="185" spans="1:9">
      <c r="A185" s="17">
        <v>156</v>
      </c>
      <c r="B185" s="34" t="s">
        <v>416</v>
      </c>
      <c r="C185" s="13"/>
      <c r="D185" s="14" t="s">
        <v>13</v>
      </c>
      <c r="E185" s="29">
        <v>1114</v>
      </c>
      <c r="F185" s="12"/>
      <c r="G185" s="15"/>
      <c r="H185" s="35">
        <v>34</v>
      </c>
      <c r="I185" s="36">
        <v>612</v>
      </c>
    </row>
    <row r="186" spans="1:9">
      <c r="A186" s="17">
        <v>157</v>
      </c>
      <c r="B186" s="34" t="s">
        <v>417</v>
      </c>
      <c r="C186" s="13"/>
      <c r="D186" s="14" t="s">
        <v>13</v>
      </c>
      <c r="E186" s="29">
        <v>1114</v>
      </c>
      <c r="F186" s="12"/>
      <c r="G186" s="15"/>
      <c r="H186" s="35">
        <v>82</v>
      </c>
      <c r="I186" s="36">
        <v>604.70000000000005</v>
      </c>
    </row>
    <row r="187" spans="1:9" ht="26.25">
      <c r="A187" s="17">
        <v>158</v>
      </c>
      <c r="B187" s="34" t="s">
        <v>418</v>
      </c>
      <c r="C187" s="13"/>
      <c r="D187" s="14" t="s">
        <v>13</v>
      </c>
      <c r="E187" s="29">
        <v>1114</v>
      </c>
      <c r="F187" s="12"/>
      <c r="G187" s="15"/>
      <c r="H187" s="35">
        <v>70</v>
      </c>
      <c r="I187" s="36">
        <v>12250</v>
      </c>
    </row>
    <row r="188" spans="1:9" ht="26.25">
      <c r="A188" s="17">
        <v>159</v>
      </c>
      <c r="B188" s="34" t="s">
        <v>419</v>
      </c>
      <c r="C188" s="13"/>
      <c r="D188" s="14" t="s">
        <v>13</v>
      </c>
      <c r="E188" s="29">
        <v>1114</v>
      </c>
      <c r="F188" s="12"/>
      <c r="G188" s="15"/>
      <c r="H188" s="35">
        <v>70</v>
      </c>
      <c r="I188" s="36">
        <v>17500</v>
      </c>
    </row>
    <row r="189" spans="1:9" ht="26.25">
      <c r="A189" s="17">
        <v>160</v>
      </c>
      <c r="B189" s="34" t="s">
        <v>420</v>
      </c>
      <c r="C189" s="13"/>
      <c r="D189" s="14" t="s">
        <v>13</v>
      </c>
      <c r="E189" s="29">
        <v>1114</v>
      </c>
      <c r="F189" s="12"/>
      <c r="G189" s="15"/>
      <c r="H189" s="35">
        <v>70</v>
      </c>
      <c r="I189" s="36">
        <v>15458.33</v>
      </c>
    </row>
    <row r="190" spans="1:9">
      <c r="A190" s="17">
        <v>161</v>
      </c>
      <c r="B190" s="34" t="s">
        <v>421</v>
      </c>
      <c r="C190" s="13"/>
      <c r="D190" s="14" t="s">
        <v>13</v>
      </c>
      <c r="E190" s="29">
        <v>1114</v>
      </c>
      <c r="F190" s="12"/>
      <c r="G190" s="15"/>
      <c r="H190" s="35">
        <v>98</v>
      </c>
      <c r="I190" s="36">
        <v>1499.48</v>
      </c>
    </row>
    <row r="191" spans="1:9">
      <c r="A191" s="17">
        <v>162</v>
      </c>
      <c r="B191" s="34" t="s">
        <v>422</v>
      </c>
      <c r="C191" s="13"/>
      <c r="D191" s="14" t="s">
        <v>13</v>
      </c>
      <c r="E191" s="29">
        <v>1114</v>
      </c>
      <c r="F191" s="12"/>
      <c r="G191" s="15"/>
      <c r="H191" s="35">
        <v>75</v>
      </c>
      <c r="I191" s="36">
        <v>9650</v>
      </c>
    </row>
    <row r="192" spans="1:9" ht="39">
      <c r="A192" s="17">
        <v>163</v>
      </c>
      <c r="B192" s="34" t="s">
        <v>423</v>
      </c>
      <c r="C192" s="13"/>
      <c r="D192" s="14" t="s">
        <v>13</v>
      </c>
      <c r="E192" s="29">
        <v>1114</v>
      </c>
      <c r="F192" s="12"/>
      <c r="G192" s="15"/>
      <c r="H192" s="35">
        <v>70</v>
      </c>
      <c r="I192" s="36">
        <v>15166.67</v>
      </c>
    </row>
    <row r="193" spans="1:9" ht="39">
      <c r="A193" s="17">
        <v>164</v>
      </c>
      <c r="B193" s="34" t="s">
        <v>424</v>
      </c>
      <c r="C193" s="13"/>
      <c r="D193" s="14" t="s">
        <v>13</v>
      </c>
      <c r="E193" s="29">
        <v>1114</v>
      </c>
      <c r="F193" s="12"/>
      <c r="G193" s="15"/>
      <c r="H193" s="35">
        <v>32</v>
      </c>
      <c r="I193" s="36">
        <v>352</v>
      </c>
    </row>
    <row r="194" spans="1:9" ht="26.25">
      <c r="A194" s="17">
        <v>165</v>
      </c>
      <c r="B194" s="34" t="s">
        <v>425</v>
      </c>
      <c r="C194" s="13"/>
      <c r="D194" s="14" t="s">
        <v>13</v>
      </c>
      <c r="E194" s="29">
        <v>1114</v>
      </c>
      <c r="F194" s="12"/>
      <c r="G194" s="15"/>
      <c r="H194" s="35">
        <v>84</v>
      </c>
      <c r="I194" s="36">
        <v>672</v>
      </c>
    </row>
    <row r="195" spans="1:9">
      <c r="A195" s="17">
        <v>166</v>
      </c>
      <c r="B195" s="34" t="s">
        <v>426</v>
      </c>
      <c r="C195" s="13"/>
      <c r="D195" s="14" t="s">
        <v>13</v>
      </c>
      <c r="E195" s="29">
        <v>1114</v>
      </c>
      <c r="F195" s="12"/>
      <c r="G195" s="15"/>
      <c r="H195" s="35">
        <v>77</v>
      </c>
      <c r="I195" s="36">
        <v>728.2</v>
      </c>
    </row>
    <row r="196" spans="1:9" ht="26.25">
      <c r="A196" s="17">
        <v>167</v>
      </c>
      <c r="B196" s="34" t="s">
        <v>427</v>
      </c>
      <c r="C196" s="13"/>
      <c r="D196" s="14" t="s">
        <v>13</v>
      </c>
      <c r="E196" s="29">
        <v>1114</v>
      </c>
      <c r="F196" s="12"/>
      <c r="G196" s="15"/>
      <c r="H196" s="35">
        <v>8</v>
      </c>
      <c r="I196" s="36">
        <v>16</v>
      </c>
    </row>
    <row r="197" spans="1:9" ht="26.25">
      <c r="A197" s="17">
        <v>168</v>
      </c>
      <c r="B197" s="34" t="s">
        <v>428</v>
      </c>
      <c r="C197" s="13"/>
      <c r="D197" s="14" t="s">
        <v>13</v>
      </c>
      <c r="E197" s="29">
        <v>1114</v>
      </c>
      <c r="F197" s="12"/>
      <c r="G197" s="15"/>
      <c r="H197" s="35">
        <v>204</v>
      </c>
      <c r="I197" s="36">
        <v>4514.7</v>
      </c>
    </row>
    <row r="198" spans="1:9" ht="26.25">
      <c r="A198" s="17">
        <v>169</v>
      </c>
      <c r="B198" s="34" t="s">
        <v>429</v>
      </c>
      <c r="C198" s="13"/>
      <c r="D198" s="14" t="s">
        <v>13</v>
      </c>
      <c r="E198" s="29">
        <v>1114</v>
      </c>
      <c r="F198" s="12"/>
      <c r="G198" s="15"/>
      <c r="H198" s="35">
        <v>2</v>
      </c>
      <c r="I198" s="36">
        <v>150</v>
      </c>
    </row>
    <row r="199" spans="1:9">
      <c r="A199" s="17">
        <v>170</v>
      </c>
      <c r="B199" s="34" t="s">
        <v>430</v>
      </c>
      <c r="C199" s="13"/>
      <c r="D199" s="14" t="s">
        <v>13</v>
      </c>
      <c r="E199" s="29">
        <v>1114</v>
      </c>
      <c r="F199" s="12"/>
      <c r="G199" s="15"/>
      <c r="H199" s="35">
        <v>2</v>
      </c>
      <c r="I199" s="36">
        <v>125</v>
      </c>
    </row>
    <row r="200" spans="1:9">
      <c r="A200" s="17">
        <v>171</v>
      </c>
      <c r="B200" s="34" t="s">
        <v>431</v>
      </c>
      <c r="C200" s="13"/>
      <c r="D200" s="14" t="s">
        <v>13</v>
      </c>
      <c r="E200" s="29">
        <v>1114</v>
      </c>
      <c r="F200" s="12"/>
      <c r="G200" s="15"/>
      <c r="H200" s="35">
        <v>4</v>
      </c>
      <c r="I200" s="36">
        <v>883.33</v>
      </c>
    </row>
    <row r="201" spans="1:9" ht="26.25">
      <c r="A201" s="17">
        <v>172</v>
      </c>
      <c r="B201" s="34" t="s">
        <v>432</v>
      </c>
      <c r="C201" s="13"/>
      <c r="D201" s="14" t="s">
        <v>13</v>
      </c>
      <c r="E201" s="29">
        <v>1114</v>
      </c>
      <c r="F201" s="12"/>
      <c r="G201" s="15"/>
      <c r="H201" s="35">
        <v>30</v>
      </c>
      <c r="I201" s="36">
        <v>5315.67</v>
      </c>
    </row>
    <row r="202" spans="1:9" ht="26.25">
      <c r="A202" s="17">
        <v>173</v>
      </c>
      <c r="B202" s="34" t="s">
        <v>433</v>
      </c>
      <c r="C202" s="13"/>
      <c r="D202" s="14" t="s">
        <v>13</v>
      </c>
      <c r="E202" s="29">
        <v>1114</v>
      </c>
      <c r="F202" s="12"/>
      <c r="G202" s="15"/>
      <c r="H202" s="35">
        <v>16</v>
      </c>
      <c r="I202" s="36">
        <v>3728</v>
      </c>
    </row>
    <row r="203" spans="1:9">
      <c r="A203" s="11"/>
      <c r="B203" s="52" t="s">
        <v>31</v>
      </c>
      <c r="C203" s="52"/>
      <c r="D203" s="52"/>
      <c r="E203" s="109"/>
      <c r="F203" s="52"/>
      <c r="G203" s="52"/>
      <c r="H203" s="23">
        <f>SUM(H30:H202)</f>
        <v>2040.5</v>
      </c>
      <c r="I203" s="145">
        <f>SUM(I30:I202)</f>
        <v>540163.46</v>
      </c>
    </row>
    <row r="204" spans="1:9">
      <c r="A204" s="194" t="s">
        <v>203</v>
      </c>
      <c r="B204" s="195"/>
      <c r="C204" s="195"/>
      <c r="D204" s="195"/>
      <c r="E204" s="195"/>
      <c r="F204" s="195"/>
      <c r="G204" s="195"/>
      <c r="H204" s="195"/>
      <c r="I204" s="196"/>
    </row>
    <row r="205" spans="1:9">
      <c r="A205" s="17">
        <v>1</v>
      </c>
      <c r="B205" s="34" t="s">
        <v>434</v>
      </c>
      <c r="C205" s="13"/>
      <c r="D205" s="14" t="s">
        <v>13</v>
      </c>
      <c r="E205" s="29">
        <v>1512</v>
      </c>
      <c r="F205" s="12"/>
      <c r="G205" s="15"/>
      <c r="H205" s="35">
        <v>3</v>
      </c>
      <c r="I205" s="36">
        <v>285</v>
      </c>
    </row>
    <row r="206" spans="1:9">
      <c r="A206" s="17">
        <v>2</v>
      </c>
      <c r="B206" s="34" t="s">
        <v>435</v>
      </c>
      <c r="C206" s="13"/>
      <c r="D206" s="14" t="s">
        <v>13</v>
      </c>
      <c r="E206" s="29">
        <v>1512</v>
      </c>
      <c r="F206" s="12"/>
      <c r="G206" s="15"/>
      <c r="H206" s="35">
        <v>6</v>
      </c>
      <c r="I206" s="36">
        <v>30</v>
      </c>
    </row>
    <row r="207" spans="1:9">
      <c r="A207" s="17">
        <v>3</v>
      </c>
      <c r="B207" s="34" t="s">
        <v>436</v>
      </c>
      <c r="C207" s="13"/>
      <c r="D207" s="14" t="s">
        <v>13</v>
      </c>
      <c r="E207" s="29">
        <v>1512</v>
      </c>
      <c r="F207" s="12"/>
      <c r="G207" s="15"/>
      <c r="H207" s="35">
        <v>6</v>
      </c>
      <c r="I207" s="36">
        <v>112.2</v>
      </c>
    </row>
    <row r="208" spans="1:9" ht="26.25">
      <c r="A208" s="17">
        <v>4</v>
      </c>
      <c r="B208" s="34" t="s">
        <v>437</v>
      </c>
      <c r="C208" s="13"/>
      <c r="D208" s="14" t="s">
        <v>438</v>
      </c>
      <c r="E208" s="29">
        <v>1512</v>
      </c>
      <c r="F208" s="12"/>
      <c r="G208" s="15"/>
      <c r="H208" s="35">
        <v>0</v>
      </c>
      <c r="I208" s="36">
        <v>725.38</v>
      </c>
    </row>
    <row r="209" spans="1:9" ht="51.75">
      <c r="A209" s="17">
        <v>5</v>
      </c>
      <c r="B209" s="34" t="s">
        <v>439</v>
      </c>
      <c r="C209" s="13"/>
      <c r="D209" s="14" t="s">
        <v>13</v>
      </c>
      <c r="E209" s="29">
        <v>1512</v>
      </c>
      <c r="F209" s="12"/>
      <c r="G209" s="15"/>
      <c r="H209" s="35">
        <v>100</v>
      </c>
      <c r="I209" s="36">
        <v>200</v>
      </c>
    </row>
    <row r="210" spans="1:9" ht="26.25">
      <c r="A210" s="17">
        <v>6</v>
      </c>
      <c r="B210" s="34" t="s">
        <v>440</v>
      </c>
      <c r="C210" s="13"/>
      <c r="D210" s="14" t="s">
        <v>13</v>
      </c>
      <c r="E210" s="29">
        <v>1512</v>
      </c>
      <c r="F210" s="12"/>
      <c r="G210" s="15"/>
      <c r="H210" s="35">
        <v>600</v>
      </c>
      <c r="I210" s="36">
        <v>1300</v>
      </c>
    </row>
    <row r="211" spans="1:9">
      <c r="A211" s="17">
        <v>7</v>
      </c>
      <c r="B211" s="34" t="s">
        <v>441</v>
      </c>
      <c r="C211" s="13"/>
      <c r="D211" s="14" t="s">
        <v>13</v>
      </c>
      <c r="E211" s="29">
        <v>1512</v>
      </c>
      <c r="F211" s="12"/>
      <c r="G211" s="15"/>
      <c r="H211" s="35">
        <v>34</v>
      </c>
      <c r="I211" s="36">
        <v>153</v>
      </c>
    </row>
    <row r="212" spans="1:9">
      <c r="A212" s="17">
        <v>8</v>
      </c>
      <c r="B212" s="34" t="s">
        <v>442</v>
      </c>
      <c r="C212" s="13"/>
      <c r="D212" s="14" t="s">
        <v>13</v>
      </c>
      <c r="E212" s="29">
        <v>1512</v>
      </c>
      <c r="F212" s="12"/>
      <c r="G212" s="15"/>
      <c r="H212" s="35">
        <v>95</v>
      </c>
      <c r="I212" s="36">
        <v>119</v>
      </c>
    </row>
    <row r="213" spans="1:9">
      <c r="A213" s="17">
        <v>9</v>
      </c>
      <c r="B213" s="34" t="s">
        <v>443</v>
      </c>
      <c r="C213" s="13"/>
      <c r="D213" s="14" t="s">
        <v>13</v>
      </c>
      <c r="E213" s="29">
        <v>1512</v>
      </c>
      <c r="F213" s="12"/>
      <c r="G213" s="15"/>
      <c r="H213" s="35">
        <v>17</v>
      </c>
      <c r="I213" s="36">
        <v>36.299999999999997</v>
      </c>
    </row>
    <row r="214" spans="1:9">
      <c r="A214" s="17">
        <v>10</v>
      </c>
      <c r="B214" s="34" t="s">
        <v>444</v>
      </c>
      <c r="C214" s="13"/>
      <c r="D214" s="14" t="s">
        <v>445</v>
      </c>
      <c r="E214" s="29">
        <v>1514</v>
      </c>
      <c r="F214" s="12"/>
      <c r="G214" s="15"/>
      <c r="H214" s="35">
        <v>18.472000000000001</v>
      </c>
      <c r="I214" s="36">
        <v>46626.48</v>
      </c>
    </row>
    <row r="215" spans="1:9">
      <c r="A215" s="17">
        <v>11</v>
      </c>
      <c r="B215" s="34" t="s">
        <v>446</v>
      </c>
      <c r="C215" s="13"/>
      <c r="D215" s="14" t="s">
        <v>13</v>
      </c>
      <c r="E215" s="29">
        <v>1812</v>
      </c>
      <c r="F215" s="12"/>
      <c r="G215" s="15"/>
      <c r="H215" s="35">
        <v>1</v>
      </c>
      <c r="I215" s="36">
        <v>25</v>
      </c>
    </row>
    <row r="216" spans="1:9">
      <c r="A216" s="17">
        <v>12</v>
      </c>
      <c r="B216" s="34" t="s">
        <v>447</v>
      </c>
      <c r="C216" s="13"/>
      <c r="D216" s="14" t="s">
        <v>13</v>
      </c>
      <c r="E216" s="29">
        <v>1812</v>
      </c>
      <c r="F216" s="12"/>
      <c r="G216" s="15"/>
      <c r="H216" s="35">
        <v>2</v>
      </c>
      <c r="I216" s="36">
        <v>190</v>
      </c>
    </row>
    <row r="217" spans="1:9">
      <c r="A217" s="17">
        <v>13</v>
      </c>
      <c r="B217" s="34" t="s">
        <v>448</v>
      </c>
      <c r="C217" s="13"/>
      <c r="D217" s="14" t="s">
        <v>13</v>
      </c>
      <c r="E217" s="29">
        <v>1812</v>
      </c>
      <c r="F217" s="12"/>
      <c r="G217" s="15"/>
      <c r="H217" s="35">
        <v>1</v>
      </c>
      <c r="I217" s="36">
        <v>3.32</v>
      </c>
    </row>
    <row r="218" spans="1:9">
      <c r="A218" s="17">
        <v>14</v>
      </c>
      <c r="B218" s="34" t="s">
        <v>449</v>
      </c>
      <c r="C218" s="13"/>
      <c r="D218" s="14" t="s">
        <v>13</v>
      </c>
      <c r="E218" s="29">
        <v>1812</v>
      </c>
      <c r="F218" s="12"/>
      <c r="G218" s="15"/>
      <c r="H218" s="35">
        <v>1</v>
      </c>
      <c r="I218" s="36">
        <v>102.5</v>
      </c>
    </row>
    <row r="219" spans="1:9">
      <c r="A219" s="17">
        <v>15</v>
      </c>
      <c r="B219" s="34" t="s">
        <v>450</v>
      </c>
      <c r="C219" s="13"/>
      <c r="D219" s="14" t="s">
        <v>13</v>
      </c>
      <c r="E219" s="29">
        <v>1812</v>
      </c>
      <c r="F219" s="12"/>
      <c r="G219" s="15"/>
      <c r="H219" s="35">
        <v>13</v>
      </c>
      <c r="I219" s="36">
        <v>195</v>
      </c>
    </row>
    <row r="220" spans="1:9">
      <c r="A220" s="17">
        <v>16</v>
      </c>
      <c r="B220" s="34" t="s">
        <v>451</v>
      </c>
      <c r="C220" s="13"/>
      <c r="D220" s="14" t="s">
        <v>13</v>
      </c>
      <c r="E220" s="29">
        <v>1812</v>
      </c>
      <c r="F220" s="12"/>
      <c r="G220" s="15"/>
      <c r="H220" s="35">
        <v>5</v>
      </c>
      <c r="I220" s="36">
        <v>25</v>
      </c>
    </row>
    <row r="221" spans="1:9">
      <c r="A221" s="17">
        <v>17</v>
      </c>
      <c r="B221" s="34" t="s">
        <v>452</v>
      </c>
      <c r="C221" s="13"/>
      <c r="D221" s="14" t="s">
        <v>13</v>
      </c>
      <c r="E221" s="29">
        <v>1812</v>
      </c>
      <c r="F221" s="12"/>
      <c r="G221" s="15"/>
      <c r="H221" s="35">
        <v>193</v>
      </c>
      <c r="I221" s="36">
        <v>116</v>
      </c>
    </row>
    <row r="222" spans="1:9">
      <c r="A222" s="17">
        <v>18</v>
      </c>
      <c r="B222" s="34" t="s">
        <v>453</v>
      </c>
      <c r="C222" s="13"/>
      <c r="D222" s="14" t="s">
        <v>13</v>
      </c>
      <c r="E222" s="29">
        <v>1812</v>
      </c>
      <c r="F222" s="12"/>
      <c r="G222" s="15"/>
      <c r="H222" s="35">
        <v>8</v>
      </c>
      <c r="I222" s="36">
        <v>690</v>
      </c>
    </row>
    <row r="223" spans="1:9">
      <c r="A223" s="17">
        <v>19</v>
      </c>
      <c r="B223" s="34" t="s">
        <v>454</v>
      </c>
      <c r="C223" s="13"/>
      <c r="D223" s="14" t="s">
        <v>13</v>
      </c>
      <c r="E223" s="29">
        <v>1812</v>
      </c>
      <c r="F223" s="12"/>
      <c r="G223" s="15"/>
      <c r="H223" s="35">
        <v>16</v>
      </c>
      <c r="I223" s="36">
        <v>258.52999999999997</v>
      </c>
    </row>
    <row r="224" spans="1:9">
      <c r="A224" s="17">
        <v>20</v>
      </c>
      <c r="B224" s="34" t="s">
        <v>455</v>
      </c>
      <c r="C224" s="13"/>
      <c r="D224" s="14" t="s">
        <v>13</v>
      </c>
      <c r="E224" s="29">
        <v>1812</v>
      </c>
      <c r="F224" s="12"/>
      <c r="G224" s="15"/>
      <c r="H224" s="35">
        <v>1</v>
      </c>
      <c r="I224" s="36">
        <v>6</v>
      </c>
    </row>
    <row r="225" spans="1:9">
      <c r="A225" s="17">
        <v>21</v>
      </c>
      <c r="B225" s="34" t="s">
        <v>456</v>
      </c>
      <c r="C225" s="13"/>
      <c r="D225" s="14" t="s">
        <v>13</v>
      </c>
      <c r="E225" s="29">
        <v>1812</v>
      </c>
      <c r="F225" s="12"/>
      <c r="G225" s="15"/>
      <c r="H225" s="35">
        <v>3</v>
      </c>
      <c r="I225" s="36">
        <v>32</v>
      </c>
    </row>
    <row r="226" spans="1:9">
      <c r="A226" s="17">
        <v>22</v>
      </c>
      <c r="B226" s="34" t="s">
        <v>457</v>
      </c>
      <c r="C226" s="13"/>
      <c r="D226" s="14" t="s">
        <v>13</v>
      </c>
      <c r="E226" s="29">
        <v>1812</v>
      </c>
      <c r="F226" s="12"/>
      <c r="G226" s="15"/>
      <c r="H226" s="35">
        <v>1</v>
      </c>
      <c r="I226" s="36">
        <v>5</v>
      </c>
    </row>
    <row r="227" spans="1:9" ht="26.25">
      <c r="A227" s="17">
        <v>23</v>
      </c>
      <c r="B227" s="34" t="s">
        <v>458</v>
      </c>
      <c r="C227" s="13"/>
      <c r="D227" s="14" t="s">
        <v>13</v>
      </c>
      <c r="E227" s="29">
        <v>1812</v>
      </c>
      <c r="F227" s="12"/>
      <c r="G227" s="15"/>
      <c r="H227" s="35">
        <v>1</v>
      </c>
      <c r="I227" s="36">
        <v>176</v>
      </c>
    </row>
    <row r="228" spans="1:9">
      <c r="A228" s="17">
        <v>24</v>
      </c>
      <c r="B228" s="34" t="s">
        <v>459</v>
      </c>
      <c r="C228" s="13"/>
      <c r="D228" s="14" t="s">
        <v>13</v>
      </c>
      <c r="E228" s="29">
        <v>1812</v>
      </c>
      <c r="F228" s="12"/>
      <c r="G228" s="15"/>
      <c r="H228" s="35">
        <v>1</v>
      </c>
      <c r="I228" s="36">
        <v>105</v>
      </c>
    </row>
    <row r="229" spans="1:9" ht="26.25">
      <c r="A229" s="17">
        <v>25</v>
      </c>
      <c r="B229" s="34" t="s">
        <v>460</v>
      </c>
      <c r="C229" s="13"/>
      <c r="D229" s="14" t="s">
        <v>13</v>
      </c>
      <c r="E229" s="29">
        <v>1812</v>
      </c>
      <c r="F229" s="12"/>
      <c r="G229" s="15"/>
      <c r="H229" s="35">
        <v>1</v>
      </c>
      <c r="I229" s="36">
        <v>40</v>
      </c>
    </row>
    <row r="230" spans="1:9">
      <c r="A230" s="17">
        <v>26</v>
      </c>
      <c r="B230" s="34" t="s">
        <v>461</v>
      </c>
      <c r="C230" s="13"/>
      <c r="D230" s="14" t="s">
        <v>13</v>
      </c>
      <c r="E230" s="29">
        <v>1812</v>
      </c>
      <c r="F230" s="12"/>
      <c r="G230" s="15"/>
      <c r="H230" s="35">
        <v>9</v>
      </c>
      <c r="I230" s="36">
        <v>66</v>
      </c>
    </row>
    <row r="231" spans="1:9" ht="26.25">
      <c r="A231" s="17">
        <v>27</v>
      </c>
      <c r="B231" s="34" t="s">
        <v>462</v>
      </c>
      <c r="C231" s="13"/>
      <c r="D231" s="14" t="s">
        <v>13</v>
      </c>
      <c r="E231" s="29">
        <v>1812</v>
      </c>
      <c r="F231" s="12"/>
      <c r="G231" s="15"/>
      <c r="H231" s="35">
        <v>5</v>
      </c>
      <c r="I231" s="36">
        <v>76.5</v>
      </c>
    </row>
    <row r="232" spans="1:9" ht="26.25">
      <c r="A232" s="17">
        <v>28</v>
      </c>
      <c r="B232" s="34" t="s">
        <v>463</v>
      </c>
      <c r="C232" s="13"/>
      <c r="D232" s="14" t="s">
        <v>13</v>
      </c>
      <c r="E232" s="29">
        <v>1812</v>
      </c>
      <c r="F232" s="12"/>
      <c r="G232" s="15"/>
      <c r="H232" s="35">
        <v>1</v>
      </c>
      <c r="I232" s="36">
        <v>70</v>
      </c>
    </row>
    <row r="233" spans="1:9" ht="26.25">
      <c r="A233" s="17">
        <v>29</v>
      </c>
      <c r="B233" s="34" t="s">
        <v>464</v>
      </c>
      <c r="C233" s="13"/>
      <c r="D233" s="14" t="s">
        <v>13</v>
      </c>
      <c r="E233" s="29">
        <v>1812</v>
      </c>
      <c r="F233" s="12"/>
      <c r="G233" s="15"/>
      <c r="H233" s="35">
        <v>1</v>
      </c>
      <c r="I233" s="36">
        <v>30</v>
      </c>
    </row>
    <row r="234" spans="1:9" ht="26.25">
      <c r="A234" s="17">
        <v>30</v>
      </c>
      <c r="B234" s="34" t="s">
        <v>465</v>
      </c>
      <c r="C234" s="13"/>
      <c r="D234" s="14" t="s">
        <v>13</v>
      </c>
      <c r="E234" s="29">
        <v>1812</v>
      </c>
      <c r="F234" s="12"/>
      <c r="G234" s="15"/>
      <c r="H234" s="35">
        <v>3</v>
      </c>
      <c r="I234" s="36">
        <v>195</v>
      </c>
    </row>
    <row r="235" spans="1:9" ht="26.25">
      <c r="A235" s="17">
        <v>31</v>
      </c>
      <c r="B235" s="34" t="s">
        <v>466</v>
      </c>
      <c r="C235" s="13"/>
      <c r="D235" s="14" t="s">
        <v>13</v>
      </c>
      <c r="E235" s="29">
        <v>1812</v>
      </c>
      <c r="F235" s="12"/>
      <c r="G235" s="15"/>
      <c r="H235" s="35">
        <v>10</v>
      </c>
      <c r="I235" s="36">
        <v>600</v>
      </c>
    </row>
    <row r="236" spans="1:9" ht="26.25">
      <c r="A236" s="17">
        <v>32</v>
      </c>
      <c r="B236" s="34" t="s">
        <v>467</v>
      </c>
      <c r="C236" s="13"/>
      <c r="D236" s="14" t="s">
        <v>13</v>
      </c>
      <c r="E236" s="29">
        <v>1812</v>
      </c>
      <c r="F236" s="12"/>
      <c r="G236" s="15"/>
      <c r="H236" s="35">
        <v>3</v>
      </c>
      <c r="I236" s="36">
        <v>30</v>
      </c>
    </row>
    <row r="237" spans="1:9">
      <c r="A237" s="17">
        <v>33</v>
      </c>
      <c r="B237" s="34" t="s">
        <v>311</v>
      </c>
      <c r="C237" s="13"/>
      <c r="D237" s="14" t="s">
        <v>13</v>
      </c>
      <c r="E237" s="29">
        <v>1812</v>
      </c>
      <c r="F237" s="12"/>
      <c r="G237" s="15"/>
      <c r="H237" s="35">
        <v>3</v>
      </c>
      <c r="I237" s="36">
        <v>144</v>
      </c>
    </row>
    <row r="238" spans="1:9" ht="26.25">
      <c r="A238" s="17">
        <v>34</v>
      </c>
      <c r="B238" s="34" t="s">
        <v>468</v>
      </c>
      <c r="C238" s="13"/>
      <c r="D238" s="14" t="s">
        <v>13</v>
      </c>
      <c r="E238" s="29">
        <v>1812</v>
      </c>
      <c r="F238" s="12"/>
      <c r="G238" s="15"/>
      <c r="H238" s="35">
        <v>11</v>
      </c>
      <c r="I238" s="36">
        <v>165</v>
      </c>
    </row>
    <row r="239" spans="1:9">
      <c r="A239" s="17">
        <v>35</v>
      </c>
      <c r="B239" s="34" t="s">
        <v>469</v>
      </c>
      <c r="C239" s="13"/>
      <c r="D239" s="14" t="s">
        <v>13</v>
      </c>
      <c r="E239" s="29">
        <v>1812</v>
      </c>
      <c r="F239" s="12"/>
      <c r="G239" s="15"/>
      <c r="H239" s="35">
        <v>15</v>
      </c>
      <c r="I239" s="36">
        <v>600</v>
      </c>
    </row>
    <row r="240" spans="1:9" ht="26.25">
      <c r="A240" s="17">
        <v>36</v>
      </c>
      <c r="B240" s="34" t="s">
        <v>470</v>
      </c>
      <c r="C240" s="13"/>
      <c r="D240" s="14" t="s">
        <v>13</v>
      </c>
      <c r="E240" s="29">
        <v>1812</v>
      </c>
      <c r="F240" s="12"/>
      <c r="G240" s="15"/>
      <c r="H240" s="35">
        <v>15</v>
      </c>
      <c r="I240" s="36">
        <v>15</v>
      </c>
    </row>
    <row r="241" spans="1:9">
      <c r="A241" s="17">
        <v>37</v>
      </c>
      <c r="B241" s="34" t="s">
        <v>471</v>
      </c>
      <c r="C241" s="13"/>
      <c r="D241" s="14" t="s">
        <v>13</v>
      </c>
      <c r="E241" s="29">
        <v>1812</v>
      </c>
      <c r="F241" s="12"/>
      <c r="G241" s="15"/>
      <c r="H241" s="35">
        <v>2</v>
      </c>
      <c r="I241" s="36">
        <v>270</v>
      </c>
    </row>
    <row r="242" spans="1:9" ht="26.25">
      <c r="A242" s="17">
        <v>38</v>
      </c>
      <c r="B242" s="34" t="s">
        <v>472</v>
      </c>
      <c r="C242" s="13"/>
      <c r="D242" s="14" t="s">
        <v>13</v>
      </c>
      <c r="E242" s="29">
        <v>1812</v>
      </c>
      <c r="F242" s="12"/>
      <c r="G242" s="15"/>
      <c r="H242" s="35">
        <v>2</v>
      </c>
      <c r="I242" s="36">
        <v>180</v>
      </c>
    </row>
    <row r="243" spans="1:9">
      <c r="A243" s="17">
        <v>39</v>
      </c>
      <c r="B243" s="34" t="s">
        <v>473</v>
      </c>
      <c r="C243" s="13"/>
      <c r="D243" s="14" t="s">
        <v>13</v>
      </c>
      <c r="E243" s="29">
        <v>1812</v>
      </c>
      <c r="F243" s="12"/>
      <c r="G243" s="15"/>
      <c r="H243" s="35">
        <v>1</v>
      </c>
      <c r="I243" s="36">
        <v>3.25</v>
      </c>
    </row>
    <row r="244" spans="1:9" ht="39">
      <c r="A244" s="17">
        <v>40</v>
      </c>
      <c r="B244" s="34" t="s">
        <v>474</v>
      </c>
      <c r="C244" s="13"/>
      <c r="D244" s="14" t="s">
        <v>13</v>
      </c>
      <c r="E244" s="29">
        <v>1812</v>
      </c>
      <c r="F244" s="12"/>
      <c r="G244" s="15"/>
      <c r="H244" s="35">
        <v>1</v>
      </c>
      <c r="I244" s="36">
        <v>150</v>
      </c>
    </row>
    <row r="245" spans="1:9" ht="39">
      <c r="A245" s="17">
        <v>41</v>
      </c>
      <c r="B245" s="34" t="s">
        <v>475</v>
      </c>
      <c r="C245" s="13"/>
      <c r="D245" s="14" t="s">
        <v>13</v>
      </c>
      <c r="E245" s="29">
        <v>1812</v>
      </c>
      <c r="F245" s="12"/>
      <c r="G245" s="15"/>
      <c r="H245" s="35">
        <v>11</v>
      </c>
      <c r="I245" s="36">
        <v>1210</v>
      </c>
    </row>
    <row r="246" spans="1:9" ht="26.25">
      <c r="A246" s="17">
        <v>42</v>
      </c>
      <c r="B246" s="34" t="s">
        <v>476</v>
      </c>
      <c r="C246" s="13"/>
      <c r="D246" s="14" t="s">
        <v>13</v>
      </c>
      <c r="E246" s="29">
        <v>1812</v>
      </c>
      <c r="F246" s="12"/>
      <c r="G246" s="15"/>
      <c r="H246" s="35">
        <v>14</v>
      </c>
      <c r="I246" s="36">
        <v>1486</v>
      </c>
    </row>
    <row r="247" spans="1:9" ht="39">
      <c r="A247" s="17">
        <v>43</v>
      </c>
      <c r="B247" s="34" t="s">
        <v>477</v>
      </c>
      <c r="C247" s="13"/>
      <c r="D247" s="14" t="s">
        <v>13</v>
      </c>
      <c r="E247" s="29">
        <v>1812</v>
      </c>
      <c r="F247" s="12"/>
      <c r="G247" s="15"/>
      <c r="H247" s="35">
        <v>1</v>
      </c>
      <c r="I247" s="36">
        <v>122.5</v>
      </c>
    </row>
    <row r="248" spans="1:9">
      <c r="A248" s="17">
        <v>44</v>
      </c>
      <c r="B248" s="34" t="s">
        <v>478</v>
      </c>
      <c r="C248" s="13"/>
      <c r="D248" s="14" t="s">
        <v>13</v>
      </c>
      <c r="E248" s="29">
        <v>1812</v>
      </c>
      <c r="F248" s="12"/>
      <c r="G248" s="15"/>
      <c r="H248" s="35">
        <v>4</v>
      </c>
      <c r="I248" s="36">
        <v>140</v>
      </c>
    </row>
    <row r="249" spans="1:9">
      <c r="A249" s="17">
        <v>45</v>
      </c>
      <c r="B249" s="34" t="s">
        <v>479</v>
      </c>
      <c r="C249" s="13"/>
      <c r="D249" s="14" t="s">
        <v>13</v>
      </c>
      <c r="E249" s="29">
        <v>1812</v>
      </c>
      <c r="F249" s="12"/>
      <c r="G249" s="15"/>
      <c r="H249" s="35">
        <v>56</v>
      </c>
      <c r="I249" s="36">
        <v>1176</v>
      </c>
    </row>
    <row r="250" spans="1:9" ht="39">
      <c r="A250" s="17">
        <v>46</v>
      </c>
      <c r="B250" s="34" t="s">
        <v>480</v>
      </c>
      <c r="C250" s="13"/>
      <c r="D250" s="14" t="s">
        <v>13</v>
      </c>
      <c r="E250" s="29">
        <v>1812</v>
      </c>
      <c r="F250" s="12"/>
      <c r="G250" s="15"/>
      <c r="H250" s="35">
        <v>4</v>
      </c>
      <c r="I250" s="36">
        <v>280</v>
      </c>
    </row>
    <row r="251" spans="1:9" ht="39">
      <c r="A251" s="17">
        <v>47</v>
      </c>
      <c r="B251" s="34" t="s">
        <v>481</v>
      </c>
      <c r="C251" s="13"/>
      <c r="D251" s="14" t="s">
        <v>13</v>
      </c>
      <c r="E251" s="29">
        <v>1812</v>
      </c>
      <c r="F251" s="12"/>
      <c r="G251" s="15"/>
      <c r="H251" s="35">
        <v>3</v>
      </c>
      <c r="I251" s="36">
        <v>460</v>
      </c>
    </row>
    <row r="252" spans="1:9" ht="26.25">
      <c r="A252" s="17">
        <v>48</v>
      </c>
      <c r="B252" s="34" t="s">
        <v>482</v>
      </c>
      <c r="C252" s="13"/>
      <c r="D252" s="14" t="s">
        <v>13</v>
      </c>
      <c r="E252" s="29">
        <v>1812</v>
      </c>
      <c r="F252" s="12"/>
      <c r="G252" s="15"/>
      <c r="H252" s="35">
        <v>131</v>
      </c>
      <c r="I252" s="36">
        <v>50</v>
      </c>
    </row>
    <row r="253" spans="1:9" ht="26.25">
      <c r="A253" s="17">
        <v>49</v>
      </c>
      <c r="B253" s="34" t="s">
        <v>483</v>
      </c>
      <c r="C253" s="13"/>
      <c r="D253" s="14" t="s">
        <v>13</v>
      </c>
      <c r="E253" s="29">
        <v>1812</v>
      </c>
      <c r="F253" s="12"/>
      <c r="G253" s="15"/>
      <c r="H253" s="35">
        <v>21</v>
      </c>
      <c r="I253" s="36">
        <v>63</v>
      </c>
    </row>
    <row r="254" spans="1:9">
      <c r="A254" s="17">
        <v>50</v>
      </c>
      <c r="B254" s="34" t="s">
        <v>484</v>
      </c>
      <c r="C254" s="13"/>
      <c r="D254" s="14" t="s">
        <v>13</v>
      </c>
      <c r="E254" s="29">
        <v>1812</v>
      </c>
      <c r="F254" s="12"/>
      <c r="G254" s="15"/>
      <c r="H254" s="35">
        <v>77</v>
      </c>
      <c r="I254" s="36">
        <v>46</v>
      </c>
    </row>
    <row r="255" spans="1:9">
      <c r="A255" s="17">
        <v>51</v>
      </c>
      <c r="B255" s="34" t="s">
        <v>485</v>
      </c>
      <c r="C255" s="13"/>
      <c r="D255" s="14" t="s">
        <v>13</v>
      </c>
      <c r="E255" s="29">
        <v>1812</v>
      </c>
      <c r="F255" s="12"/>
      <c r="G255" s="15"/>
      <c r="H255" s="35">
        <v>104</v>
      </c>
      <c r="I255" s="36">
        <v>26</v>
      </c>
    </row>
    <row r="256" spans="1:9">
      <c r="A256" s="17">
        <v>52</v>
      </c>
      <c r="B256" s="34" t="s">
        <v>486</v>
      </c>
      <c r="C256" s="13"/>
      <c r="D256" s="14" t="s">
        <v>13</v>
      </c>
      <c r="E256" s="29">
        <v>1812</v>
      </c>
      <c r="F256" s="12"/>
      <c r="G256" s="15"/>
      <c r="H256" s="35">
        <v>2</v>
      </c>
      <c r="I256" s="36">
        <v>90</v>
      </c>
    </row>
    <row r="257" spans="1:9" ht="26.25">
      <c r="A257" s="17">
        <v>53</v>
      </c>
      <c r="B257" s="34" t="s">
        <v>487</v>
      </c>
      <c r="C257" s="13"/>
      <c r="D257" s="14" t="s">
        <v>13</v>
      </c>
      <c r="E257" s="29">
        <v>1812</v>
      </c>
      <c r="F257" s="12"/>
      <c r="G257" s="15"/>
      <c r="H257" s="35">
        <v>3</v>
      </c>
      <c r="I257" s="36">
        <v>385</v>
      </c>
    </row>
    <row r="258" spans="1:9" ht="26.25">
      <c r="A258" s="17">
        <v>54</v>
      </c>
      <c r="B258" s="34" t="s">
        <v>488</v>
      </c>
      <c r="C258" s="13"/>
      <c r="D258" s="14" t="s">
        <v>13</v>
      </c>
      <c r="E258" s="29">
        <v>1812</v>
      </c>
      <c r="F258" s="12"/>
      <c r="G258" s="15"/>
      <c r="H258" s="35">
        <v>1</v>
      </c>
      <c r="I258" s="36">
        <v>64</v>
      </c>
    </row>
    <row r="259" spans="1:9">
      <c r="A259" s="17">
        <v>55</v>
      </c>
      <c r="B259" s="34" t="s">
        <v>489</v>
      </c>
      <c r="C259" s="13"/>
      <c r="D259" s="14" t="s">
        <v>13</v>
      </c>
      <c r="E259" s="29">
        <v>1812</v>
      </c>
      <c r="F259" s="12"/>
      <c r="G259" s="15"/>
      <c r="H259" s="35">
        <v>2</v>
      </c>
      <c r="I259" s="36">
        <v>100</v>
      </c>
    </row>
    <row r="260" spans="1:9" ht="26.25">
      <c r="A260" s="17">
        <v>56</v>
      </c>
      <c r="B260" s="34" t="s">
        <v>490</v>
      </c>
      <c r="C260" s="13"/>
      <c r="D260" s="14" t="s">
        <v>13</v>
      </c>
      <c r="E260" s="29">
        <v>1812</v>
      </c>
      <c r="F260" s="12"/>
      <c r="G260" s="15"/>
      <c r="H260" s="35">
        <v>2</v>
      </c>
      <c r="I260" s="36">
        <v>240</v>
      </c>
    </row>
    <row r="261" spans="1:9" ht="26.25">
      <c r="A261" s="17">
        <v>57</v>
      </c>
      <c r="B261" s="34" t="s">
        <v>491</v>
      </c>
      <c r="C261" s="13"/>
      <c r="D261" s="14" t="s">
        <v>13</v>
      </c>
      <c r="E261" s="29">
        <v>1812</v>
      </c>
      <c r="F261" s="12"/>
      <c r="G261" s="15"/>
      <c r="H261" s="35">
        <v>2</v>
      </c>
      <c r="I261" s="36">
        <v>120</v>
      </c>
    </row>
    <row r="262" spans="1:9" ht="26.25">
      <c r="A262" s="17">
        <v>58</v>
      </c>
      <c r="B262" s="34" t="s">
        <v>492</v>
      </c>
      <c r="C262" s="13"/>
      <c r="D262" s="14" t="s">
        <v>13</v>
      </c>
      <c r="E262" s="29">
        <v>1812</v>
      </c>
      <c r="F262" s="12"/>
      <c r="G262" s="15"/>
      <c r="H262" s="35">
        <v>10</v>
      </c>
      <c r="I262" s="36">
        <v>112.5</v>
      </c>
    </row>
    <row r="263" spans="1:9" ht="26.25">
      <c r="A263" s="17">
        <v>59</v>
      </c>
      <c r="B263" s="34" t="s">
        <v>493</v>
      </c>
      <c r="C263" s="13"/>
      <c r="D263" s="14" t="s">
        <v>13</v>
      </c>
      <c r="E263" s="29">
        <v>1812</v>
      </c>
      <c r="F263" s="12"/>
      <c r="G263" s="15"/>
      <c r="H263" s="35">
        <v>9</v>
      </c>
      <c r="I263" s="36">
        <v>45</v>
      </c>
    </row>
    <row r="264" spans="1:9" ht="26.25">
      <c r="A264" s="17">
        <v>60</v>
      </c>
      <c r="B264" s="34" t="s">
        <v>494</v>
      </c>
      <c r="C264" s="13"/>
      <c r="D264" s="14" t="s">
        <v>13</v>
      </c>
      <c r="E264" s="29">
        <v>1812</v>
      </c>
      <c r="F264" s="12"/>
      <c r="G264" s="15"/>
      <c r="H264" s="35">
        <v>4</v>
      </c>
      <c r="I264" s="36">
        <v>80</v>
      </c>
    </row>
    <row r="265" spans="1:9" ht="26.25">
      <c r="A265" s="17">
        <v>61</v>
      </c>
      <c r="B265" s="34" t="s">
        <v>495</v>
      </c>
      <c r="C265" s="13"/>
      <c r="D265" s="14" t="s">
        <v>13</v>
      </c>
      <c r="E265" s="29">
        <v>1812</v>
      </c>
      <c r="F265" s="12"/>
      <c r="G265" s="15"/>
      <c r="H265" s="35">
        <v>4</v>
      </c>
      <c r="I265" s="36">
        <v>146</v>
      </c>
    </row>
    <row r="266" spans="1:9" ht="26.25">
      <c r="A266" s="17">
        <v>62</v>
      </c>
      <c r="B266" s="34" t="s">
        <v>496</v>
      </c>
      <c r="C266" s="13"/>
      <c r="D266" s="14" t="s">
        <v>13</v>
      </c>
      <c r="E266" s="29">
        <v>1812</v>
      </c>
      <c r="F266" s="12"/>
      <c r="G266" s="15"/>
      <c r="H266" s="35">
        <v>8</v>
      </c>
      <c r="I266" s="36">
        <v>85.33</v>
      </c>
    </row>
    <row r="267" spans="1:9">
      <c r="A267" s="17">
        <v>63</v>
      </c>
      <c r="B267" s="34" t="s">
        <v>497</v>
      </c>
      <c r="C267" s="13"/>
      <c r="D267" s="14" t="s">
        <v>13</v>
      </c>
      <c r="E267" s="29">
        <v>1812</v>
      </c>
      <c r="F267" s="12"/>
      <c r="G267" s="15"/>
      <c r="H267" s="35">
        <v>25</v>
      </c>
      <c r="I267" s="36">
        <v>875</v>
      </c>
    </row>
    <row r="268" spans="1:9" ht="26.25">
      <c r="A268" s="17">
        <v>64</v>
      </c>
      <c r="B268" s="34" t="s">
        <v>498</v>
      </c>
      <c r="C268" s="13"/>
      <c r="D268" s="14" t="s">
        <v>13</v>
      </c>
      <c r="E268" s="29">
        <v>1812</v>
      </c>
      <c r="F268" s="12"/>
      <c r="G268" s="15"/>
      <c r="H268" s="35">
        <v>1</v>
      </c>
      <c r="I268" s="36">
        <v>140</v>
      </c>
    </row>
    <row r="269" spans="1:9" ht="39">
      <c r="A269" s="17">
        <v>65</v>
      </c>
      <c r="B269" s="34" t="s">
        <v>499</v>
      </c>
      <c r="C269" s="13"/>
      <c r="D269" s="14" t="s">
        <v>13</v>
      </c>
      <c r="E269" s="29">
        <v>1812</v>
      </c>
      <c r="F269" s="12"/>
      <c r="G269" s="15"/>
      <c r="H269" s="35">
        <v>2</v>
      </c>
      <c r="I269" s="36">
        <v>270</v>
      </c>
    </row>
    <row r="270" spans="1:9">
      <c r="A270" s="17">
        <v>66</v>
      </c>
      <c r="B270" s="34" t="s">
        <v>500</v>
      </c>
      <c r="C270" s="13"/>
      <c r="D270" s="14" t="s">
        <v>13</v>
      </c>
      <c r="E270" s="29">
        <v>1812</v>
      </c>
      <c r="F270" s="12"/>
      <c r="G270" s="15"/>
      <c r="H270" s="35">
        <v>2</v>
      </c>
      <c r="I270" s="36">
        <v>4</v>
      </c>
    </row>
    <row r="271" spans="1:9">
      <c r="A271" s="17">
        <v>67</v>
      </c>
      <c r="B271" s="34" t="s">
        <v>501</v>
      </c>
      <c r="C271" s="13"/>
      <c r="D271" s="14" t="s">
        <v>13</v>
      </c>
      <c r="E271" s="29">
        <v>1812</v>
      </c>
      <c r="F271" s="12"/>
      <c r="G271" s="15"/>
      <c r="H271" s="35">
        <v>77</v>
      </c>
      <c r="I271" s="36">
        <v>135</v>
      </c>
    </row>
    <row r="272" spans="1:9" ht="26.25">
      <c r="A272" s="17">
        <v>68</v>
      </c>
      <c r="B272" s="34" t="s">
        <v>502</v>
      </c>
      <c r="C272" s="13"/>
      <c r="D272" s="14" t="s">
        <v>13</v>
      </c>
      <c r="E272" s="29">
        <v>1812</v>
      </c>
      <c r="F272" s="12"/>
      <c r="G272" s="15"/>
      <c r="H272" s="35">
        <v>23</v>
      </c>
      <c r="I272" s="36">
        <v>276</v>
      </c>
    </row>
    <row r="273" spans="1:9" ht="26.25">
      <c r="A273" s="17">
        <v>69</v>
      </c>
      <c r="B273" s="34" t="s">
        <v>503</v>
      </c>
      <c r="C273" s="13"/>
      <c r="D273" s="14" t="s">
        <v>13</v>
      </c>
      <c r="E273" s="29">
        <v>1812</v>
      </c>
      <c r="F273" s="12"/>
      <c r="G273" s="15"/>
      <c r="H273" s="35">
        <v>120</v>
      </c>
      <c r="I273" s="36">
        <v>720</v>
      </c>
    </row>
    <row r="274" spans="1:9">
      <c r="A274" s="17">
        <v>70</v>
      </c>
      <c r="B274" s="34" t="s">
        <v>504</v>
      </c>
      <c r="C274" s="13"/>
      <c r="D274" s="14" t="s">
        <v>13</v>
      </c>
      <c r="E274" s="29">
        <v>1812</v>
      </c>
      <c r="F274" s="12"/>
      <c r="G274" s="15"/>
      <c r="H274" s="35">
        <v>31</v>
      </c>
      <c r="I274" s="36">
        <v>465</v>
      </c>
    </row>
    <row r="275" spans="1:9" ht="26.25">
      <c r="A275" s="17">
        <v>71</v>
      </c>
      <c r="B275" s="34" t="s">
        <v>505</v>
      </c>
      <c r="C275" s="13"/>
      <c r="D275" s="14" t="s">
        <v>13</v>
      </c>
      <c r="E275" s="29">
        <v>1812</v>
      </c>
      <c r="F275" s="12"/>
      <c r="G275" s="15"/>
      <c r="H275" s="35">
        <v>1</v>
      </c>
      <c r="I275" s="36">
        <v>11</v>
      </c>
    </row>
    <row r="276" spans="1:9">
      <c r="A276" s="17">
        <v>72</v>
      </c>
      <c r="B276" s="34" t="s">
        <v>506</v>
      </c>
      <c r="C276" s="13"/>
      <c r="D276" s="14" t="s">
        <v>13</v>
      </c>
      <c r="E276" s="29">
        <v>1812</v>
      </c>
      <c r="F276" s="12"/>
      <c r="G276" s="15"/>
      <c r="H276" s="35">
        <v>3</v>
      </c>
      <c r="I276" s="36">
        <v>75</v>
      </c>
    </row>
    <row r="277" spans="1:9" ht="26.25">
      <c r="A277" s="17">
        <v>73</v>
      </c>
      <c r="B277" s="34" t="s">
        <v>507</v>
      </c>
      <c r="C277" s="13"/>
      <c r="D277" s="14" t="s">
        <v>508</v>
      </c>
      <c r="E277" s="29">
        <v>1812</v>
      </c>
      <c r="F277" s="12"/>
      <c r="G277" s="15"/>
      <c r="H277" s="35">
        <v>9</v>
      </c>
      <c r="I277" s="36">
        <v>520</v>
      </c>
    </row>
    <row r="278" spans="1:9">
      <c r="A278" s="17">
        <v>74</v>
      </c>
      <c r="B278" s="34" t="s">
        <v>509</v>
      </c>
      <c r="C278" s="13"/>
      <c r="D278" s="14" t="s">
        <v>13</v>
      </c>
      <c r="E278" s="29">
        <v>1812</v>
      </c>
      <c r="F278" s="12"/>
      <c r="G278" s="15"/>
      <c r="H278" s="35">
        <v>1</v>
      </c>
      <c r="I278" s="36">
        <v>15</v>
      </c>
    </row>
    <row r="279" spans="1:9">
      <c r="A279" s="17">
        <v>75</v>
      </c>
      <c r="B279" s="34" t="s">
        <v>510</v>
      </c>
      <c r="C279" s="13"/>
      <c r="D279" s="14" t="s">
        <v>13</v>
      </c>
      <c r="E279" s="29">
        <v>1812</v>
      </c>
      <c r="F279" s="12"/>
      <c r="G279" s="15"/>
      <c r="H279" s="35">
        <v>19</v>
      </c>
      <c r="I279" s="36">
        <v>30</v>
      </c>
    </row>
    <row r="280" spans="1:9">
      <c r="A280" s="17">
        <v>76</v>
      </c>
      <c r="B280" s="34" t="s">
        <v>511</v>
      </c>
      <c r="C280" s="13"/>
      <c r="D280" s="14" t="s">
        <v>13</v>
      </c>
      <c r="E280" s="29">
        <v>1812</v>
      </c>
      <c r="F280" s="12"/>
      <c r="G280" s="15"/>
      <c r="H280" s="35">
        <v>4</v>
      </c>
      <c r="I280" s="36">
        <v>240</v>
      </c>
    </row>
    <row r="281" spans="1:9">
      <c r="A281" s="17">
        <v>77</v>
      </c>
      <c r="B281" s="34" t="s">
        <v>512</v>
      </c>
      <c r="C281" s="13"/>
      <c r="D281" s="14" t="s">
        <v>513</v>
      </c>
      <c r="E281" s="29">
        <v>1812</v>
      </c>
      <c r="F281" s="12"/>
      <c r="G281" s="15"/>
      <c r="H281" s="35">
        <v>7</v>
      </c>
      <c r="I281" s="36">
        <v>140</v>
      </c>
    </row>
    <row r="282" spans="1:9" ht="26.25">
      <c r="A282" s="17">
        <v>78</v>
      </c>
      <c r="B282" s="34" t="s">
        <v>514</v>
      </c>
      <c r="C282" s="13"/>
      <c r="D282" s="14" t="s">
        <v>13</v>
      </c>
      <c r="E282" s="29">
        <v>1812</v>
      </c>
      <c r="F282" s="12"/>
      <c r="G282" s="15"/>
      <c r="H282" s="35">
        <v>20</v>
      </c>
      <c r="I282" s="36">
        <v>120</v>
      </c>
    </row>
    <row r="283" spans="1:9">
      <c r="A283" s="17">
        <v>79</v>
      </c>
      <c r="B283" s="34" t="s">
        <v>515</v>
      </c>
      <c r="C283" s="13"/>
      <c r="D283" s="14" t="s">
        <v>13</v>
      </c>
      <c r="E283" s="29">
        <v>1812</v>
      </c>
      <c r="F283" s="12"/>
      <c r="G283" s="15"/>
      <c r="H283" s="35">
        <v>21</v>
      </c>
      <c r="I283" s="36">
        <v>105</v>
      </c>
    </row>
    <row r="284" spans="1:9">
      <c r="A284" s="17">
        <v>80</v>
      </c>
      <c r="B284" s="34" t="s">
        <v>516</v>
      </c>
      <c r="C284" s="13"/>
      <c r="D284" s="14" t="s">
        <v>13</v>
      </c>
      <c r="E284" s="29">
        <v>1812</v>
      </c>
      <c r="F284" s="12"/>
      <c r="G284" s="15"/>
      <c r="H284" s="35">
        <v>2</v>
      </c>
      <c r="I284" s="36">
        <v>51</v>
      </c>
    </row>
    <row r="285" spans="1:9" ht="26.25">
      <c r="A285" s="17">
        <v>81</v>
      </c>
      <c r="B285" s="34" t="s">
        <v>517</v>
      </c>
      <c r="C285" s="47"/>
      <c r="D285" s="14" t="s">
        <v>13</v>
      </c>
      <c r="E285" s="29">
        <v>1812</v>
      </c>
      <c r="F285" s="50"/>
      <c r="G285" s="51"/>
      <c r="H285" s="35">
        <v>1</v>
      </c>
      <c r="I285" s="36">
        <v>25</v>
      </c>
    </row>
    <row r="286" spans="1:9" ht="26.25">
      <c r="A286" s="17">
        <v>82</v>
      </c>
      <c r="B286" s="34" t="s">
        <v>518</v>
      </c>
      <c r="C286" s="47"/>
      <c r="D286" s="14" t="s">
        <v>13</v>
      </c>
      <c r="E286" s="29">
        <v>1812</v>
      </c>
      <c r="F286" s="50"/>
      <c r="G286" s="51"/>
      <c r="H286" s="35">
        <v>4</v>
      </c>
      <c r="I286" s="36">
        <v>88</v>
      </c>
    </row>
    <row r="287" spans="1:9">
      <c r="A287" s="17">
        <v>83</v>
      </c>
      <c r="B287" s="34" t="s">
        <v>519</v>
      </c>
      <c r="C287" s="47"/>
      <c r="D287" s="14" t="s">
        <v>13</v>
      </c>
      <c r="E287" s="29">
        <v>1812</v>
      </c>
      <c r="F287" s="50"/>
      <c r="G287" s="51"/>
      <c r="H287" s="35">
        <v>173</v>
      </c>
      <c r="I287" s="36">
        <v>5231.76</v>
      </c>
    </row>
    <row r="288" spans="1:9" ht="26.25">
      <c r="A288" s="17">
        <v>84</v>
      </c>
      <c r="B288" s="34" t="s">
        <v>520</v>
      </c>
      <c r="C288" s="47"/>
      <c r="D288" s="14" t="s">
        <v>13</v>
      </c>
      <c r="E288" s="29">
        <v>1812</v>
      </c>
      <c r="F288" s="50"/>
      <c r="G288" s="51"/>
      <c r="H288" s="35">
        <v>181</v>
      </c>
      <c r="I288" s="36">
        <v>4070.23</v>
      </c>
    </row>
    <row r="289" spans="1:9" ht="39">
      <c r="A289" s="17">
        <v>85</v>
      </c>
      <c r="B289" s="34" t="s">
        <v>521</v>
      </c>
      <c r="C289" s="47"/>
      <c r="D289" s="14" t="s">
        <v>13</v>
      </c>
      <c r="E289" s="29">
        <v>1812</v>
      </c>
      <c r="F289" s="50"/>
      <c r="G289" s="51"/>
      <c r="H289" s="35">
        <v>32</v>
      </c>
      <c r="I289" s="36">
        <v>86.28</v>
      </c>
    </row>
    <row r="290" spans="1:9" ht="26.25">
      <c r="A290" s="17">
        <v>86</v>
      </c>
      <c r="B290" s="34" t="s">
        <v>522</v>
      </c>
      <c r="C290" s="47"/>
      <c r="D290" s="14" t="s">
        <v>13</v>
      </c>
      <c r="E290" s="29">
        <v>1812</v>
      </c>
      <c r="F290" s="50"/>
      <c r="G290" s="51"/>
      <c r="H290" s="35">
        <v>1</v>
      </c>
      <c r="I290" s="36">
        <v>4</v>
      </c>
    </row>
    <row r="291" spans="1:9">
      <c r="A291" s="17">
        <v>87</v>
      </c>
      <c r="B291" s="34" t="s">
        <v>523</v>
      </c>
      <c r="C291" s="47"/>
      <c r="D291" s="14" t="s">
        <v>13</v>
      </c>
      <c r="E291" s="29">
        <v>1812</v>
      </c>
      <c r="F291" s="50"/>
      <c r="G291" s="51"/>
      <c r="H291" s="35">
        <v>1</v>
      </c>
      <c r="I291" s="36">
        <v>3</v>
      </c>
    </row>
    <row r="292" spans="1:9">
      <c r="A292" s="17">
        <v>88</v>
      </c>
      <c r="B292" s="34" t="s">
        <v>524</v>
      </c>
      <c r="C292" s="47"/>
      <c r="D292" s="14" t="s">
        <v>13</v>
      </c>
      <c r="E292" s="29">
        <v>1812</v>
      </c>
      <c r="F292" s="50"/>
      <c r="G292" s="51"/>
      <c r="H292" s="35">
        <v>1</v>
      </c>
      <c r="I292" s="36">
        <v>236.25</v>
      </c>
    </row>
    <row r="293" spans="1:9">
      <c r="A293" s="17">
        <v>89</v>
      </c>
      <c r="B293" s="34" t="s">
        <v>525</v>
      </c>
      <c r="C293" s="47"/>
      <c r="D293" s="14" t="s">
        <v>13</v>
      </c>
      <c r="E293" s="29">
        <v>1812</v>
      </c>
      <c r="F293" s="50"/>
      <c r="G293" s="51"/>
      <c r="H293" s="35">
        <v>1</v>
      </c>
      <c r="I293" s="36">
        <v>11</v>
      </c>
    </row>
    <row r="294" spans="1:9">
      <c r="A294" s="17">
        <v>90</v>
      </c>
      <c r="B294" s="34" t="s">
        <v>526</v>
      </c>
      <c r="C294" s="47"/>
      <c r="D294" s="14" t="s">
        <v>13</v>
      </c>
      <c r="E294" s="29">
        <v>1812</v>
      </c>
      <c r="F294" s="50"/>
      <c r="G294" s="51"/>
      <c r="H294" s="35">
        <v>1</v>
      </c>
      <c r="I294" s="36">
        <v>2.7</v>
      </c>
    </row>
    <row r="295" spans="1:9">
      <c r="A295" s="17">
        <v>91</v>
      </c>
      <c r="B295" s="34" t="s">
        <v>527</v>
      </c>
      <c r="C295" s="47"/>
      <c r="D295" s="14" t="s">
        <v>13</v>
      </c>
      <c r="E295" s="29">
        <v>1812</v>
      </c>
      <c r="F295" s="50"/>
      <c r="G295" s="51"/>
      <c r="H295" s="35">
        <v>6</v>
      </c>
      <c r="I295" s="36">
        <v>6</v>
      </c>
    </row>
    <row r="296" spans="1:9">
      <c r="A296" s="17">
        <v>92</v>
      </c>
      <c r="B296" s="34" t="s">
        <v>528</v>
      </c>
      <c r="C296" s="47"/>
      <c r="D296" s="14" t="s">
        <v>13</v>
      </c>
      <c r="E296" s="29">
        <v>1812</v>
      </c>
      <c r="F296" s="50"/>
      <c r="G296" s="51"/>
      <c r="H296" s="35">
        <v>7</v>
      </c>
      <c r="I296" s="36">
        <v>154.87</v>
      </c>
    </row>
    <row r="297" spans="1:9">
      <c r="A297" s="17">
        <v>93</v>
      </c>
      <c r="B297" s="34" t="s">
        <v>529</v>
      </c>
      <c r="C297" s="47"/>
      <c r="D297" s="14" t="s">
        <v>13</v>
      </c>
      <c r="E297" s="29">
        <v>1812</v>
      </c>
      <c r="F297" s="50"/>
      <c r="G297" s="51"/>
      <c r="H297" s="35">
        <v>96</v>
      </c>
      <c r="I297" s="36">
        <v>1446.3</v>
      </c>
    </row>
    <row r="298" spans="1:9" ht="26.25">
      <c r="A298" s="17">
        <v>94</v>
      </c>
      <c r="B298" s="34" t="s">
        <v>530</v>
      </c>
      <c r="C298" s="47"/>
      <c r="D298" s="14" t="s">
        <v>13</v>
      </c>
      <c r="E298" s="29">
        <v>1812</v>
      </c>
      <c r="F298" s="50"/>
      <c r="G298" s="51"/>
      <c r="H298" s="35">
        <v>3</v>
      </c>
      <c r="I298" s="36">
        <v>90</v>
      </c>
    </row>
    <row r="299" spans="1:9">
      <c r="A299" s="17">
        <v>95</v>
      </c>
      <c r="B299" s="34" t="s">
        <v>531</v>
      </c>
      <c r="C299" s="47"/>
      <c r="D299" s="14" t="s">
        <v>13</v>
      </c>
      <c r="E299" s="29">
        <v>1812</v>
      </c>
      <c r="F299" s="50"/>
      <c r="G299" s="51"/>
      <c r="H299" s="35">
        <v>3</v>
      </c>
      <c r="I299" s="36">
        <v>51</v>
      </c>
    </row>
    <row r="300" spans="1:9">
      <c r="A300" s="17">
        <v>96</v>
      </c>
      <c r="B300" s="34" t="s">
        <v>532</v>
      </c>
      <c r="C300" s="47"/>
      <c r="D300" s="48" t="s">
        <v>13</v>
      </c>
      <c r="E300" s="29">
        <v>1812</v>
      </c>
      <c r="F300" s="50"/>
      <c r="G300" s="51"/>
      <c r="H300" s="35">
        <v>4</v>
      </c>
      <c r="I300" s="36">
        <v>140</v>
      </c>
    </row>
    <row r="301" spans="1:9" ht="26.25">
      <c r="A301" s="17">
        <v>97</v>
      </c>
      <c r="B301" s="34" t="s">
        <v>533</v>
      </c>
      <c r="C301" s="13"/>
      <c r="D301" s="14" t="s">
        <v>508</v>
      </c>
      <c r="E301" s="29">
        <v>1511</v>
      </c>
      <c r="F301" s="12"/>
      <c r="G301" s="15"/>
      <c r="H301" s="35">
        <v>8.0500000000000007</v>
      </c>
      <c r="I301" s="36">
        <v>2012.5</v>
      </c>
    </row>
    <row r="302" spans="1:9">
      <c r="A302" s="17">
        <v>98</v>
      </c>
      <c r="B302" s="34" t="s">
        <v>534</v>
      </c>
      <c r="C302" s="13"/>
      <c r="D302" s="14" t="s">
        <v>508</v>
      </c>
      <c r="E302" s="29">
        <v>1511</v>
      </c>
      <c r="F302" s="12"/>
      <c r="G302" s="15"/>
      <c r="H302" s="35">
        <v>0.6</v>
      </c>
      <c r="I302" s="36">
        <v>102</v>
      </c>
    </row>
    <row r="303" spans="1:9">
      <c r="A303" s="17">
        <v>99</v>
      </c>
      <c r="B303" s="34" t="s">
        <v>535</v>
      </c>
      <c r="C303" s="13"/>
      <c r="D303" s="14" t="s">
        <v>508</v>
      </c>
      <c r="E303" s="29">
        <v>1511</v>
      </c>
      <c r="F303" s="12"/>
      <c r="G303" s="15"/>
      <c r="H303" s="35">
        <v>1</v>
      </c>
      <c r="I303" s="36">
        <v>21.54</v>
      </c>
    </row>
    <row r="304" spans="1:9" ht="26.25">
      <c r="A304" s="17">
        <v>100</v>
      </c>
      <c r="B304" s="34" t="s">
        <v>536</v>
      </c>
      <c r="C304" s="13"/>
      <c r="D304" s="14" t="s">
        <v>508</v>
      </c>
      <c r="E304" s="29">
        <v>1511</v>
      </c>
      <c r="F304" s="12"/>
      <c r="G304" s="15"/>
      <c r="H304" s="35">
        <v>0.7</v>
      </c>
      <c r="I304" s="36">
        <v>40.24</v>
      </c>
    </row>
    <row r="305" spans="1:9">
      <c r="A305" s="17">
        <v>101</v>
      </c>
      <c r="B305" s="34" t="s">
        <v>537</v>
      </c>
      <c r="C305" s="13"/>
      <c r="D305" s="14" t="s">
        <v>508</v>
      </c>
      <c r="E305" s="29">
        <v>1511</v>
      </c>
      <c r="F305" s="12"/>
      <c r="G305" s="15"/>
      <c r="H305" s="35">
        <v>0.13300000000000001</v>
      </c>
      <c r="I305" s="36">
        <v>39.380000000000003</v>
      </c>
    </row>
    <row r="306" spans="1:9">
      <c r="A306" s="17">
        <v>102</v>
      </c>
      <c r="B306" s="34" t="s">
        <v>538</v>
      </c>
      <c r="C306" s="13"/>
      <c r="D306" s="14" t="s">
        <v>508</v>
      </c>
      <c r="E306" s="29">
        <v>1511</v>
      </c>
      <c r="F306" s="12"/>
      <c r="G306" s="15"/>
      <c r="H306" s="35">
        <v>0.5</v>
      </c>
      <c r="I306" s="36">
        <v>150</v>
      </c>
    </row>
    <row r="307" spans="1:9" ht="39">
      <c r="A307" s="17">
        <v>103</v>
      </c>
      <c r="B307" s="34" t="s">
        <v>539</v>
      </c>
      <c r="C307" s="13"/>
      <c r="D307" s="14" t="s">
        <v>13</v>
      </c>
      <c r="E307" s="29">
        <v>1511</v>
      </c>
      <c r="F307" s="12"/>
      <c r="G307" s="15"/>
      <c r="H307" s="35">
        <v>2</v>
      </c>
      <c r="I307" s="36">
        <v>50</v>
      </c>
    </row>
    <row r="308" spans="1:9">
      <c r="A308" s="17">
        <v>104</v>
      </c>
      <c r="B308" s="34" t="s">
        <v>540</v>
      </c>
      <c r="C308" s="13"/>
      <c r="D308" s="14" t="s">
        <v>508</v>
      </c>
      <c r="E308" s="29">
        <v>1511</v>
      </c>
      <c r="F308" s="12"/>
      <c r="G308" s="15"/>
      <c r="H308" s="35">
        <v>3.3</v>
      </c>
      <c r="I308" s="36">
        <v>132</v>
      </c>
    </row>
    <row r="309" spans="1:9" ht="26.25">
      <c r="A309" s="17">
        <v>105</v>
      </c>
      <c r="B309" s="34" t="s">
        <v>541</v>
      </c>
      <c r="C309" s="13"/>
      <c r="D309" s="14" t="s">
        <v>508</v>
      </c>
      <c r="E309" s="29">
        <v>1511</v>
      </c>
      <c r="F309" s="12"/>
      <c r="G309" s="15"/>
      <c r="H309" s="35">
        <v>0.2</v>
      </c>
      <c r="I309" s="36">
        <v>60</v>
      </c>
    </row>
    <row r="310" spans="1:9" ht="26.25">
      <c r="A310" s="17">
        <v>106</v>
      </c>
      <c r="B310" s="34" t="s">
        <v>542</v>
      </c>
      <c r="C310" s="13"/>
      <c r="D310" s="14" t="s">
        <v>543</v>
      </c>
      <c r="E310" s="29">
        <v>1511</v>
      </c>
      <c r="F310" s="12"/>
      <c r="G310" s="15"/>
      <c r="H310" s="35">
        <v>18</v>
      </c>
      <c r="I310" s="36">
        <v>540</v>
      </c>
    </row>
    <row r="311" spans="1:9">
      <c r="A311" s="17">
        <v>107</v>
      </c>
      <c r="B311" s="34" t="s">
        <v>544</v>
      </c>
      <c r="C311" s="13"/>
      <c r="D311" s="14" t="s">
        <v>543</v>
      </c>
      <c r="E311" s="29">
        <v>1511</v>
      </c>
      <c r="F311" s="12"/>
      <c r="G311" s="15"/>
      <c r="H311" s="35">
        <v>6.9</v>
      </c>
      <c r="I311" s="36">
        <v>206.91</v>
      </c>
    </row>
    <row r="312" spans="1:9">
      <c r="A312" s="17">
        <v>108</v>
      </c>
      <c r="B312" s="34" t="s">
        <v>545</v>
      </c>
      <c r="C312" s="13"/>
      <c r="D312" s="14" t="s">
        <v>508</v>
      </c>
      <c r="E312" s="29">
        <v>1511</v>
      </c>
      <c r="F312" s="12"/>
      <c r="G312" s="15"/>
      <c r="H312" s="35">
        <v>34.9</v>
      </c>
      <c r="I312" s="36">
        <v>453.94</v>
      </c>
    </row>
    <row r="313" spans="1:9">
      <c r="A313" s="17">
        <v>109</v>
      </c>
      <c r="B313" s="34" t="s">
        <v>546</v>
      </c>
      <c r="C313" s="13"/>
      <c r="D313" s="14" t="s">
        <v>508</v>
      </c>
      <c r="E313" s="29">
        <v>1511</v>
      </c>
      <c r="F313" s="12"/>
      <c r="G313" s="15"/>
      <c r="H313" s="35">
        <v>1.4</v>
      </c>
      <c r="I313" s="36">
        <v>11.2</v>
      </c>
    </row>
    <row r="314" spans="1:9">
      <c r="A314" s="17">
        <v>110</v>
      </c>
      <c r="B314" s="34" t="s">
        <v>547</v>
      </c>
      <c r="C314" s="13"/>
      <c r="D314" s="14" t="s">
        <v>508</v>
      </c>
      <c r="E314" s="29">
        <v>1511</v>
      </c>
      <c r="F314" s="12"/>
      <c r="G314" s="15"/>
      <c r="H314" s="35">
        <v>6.7</v>
      </c>
      <c r="I314" s="36">
        <v>53.6</v>
      </c>
    </row>
    <row r="315" spans="1:9">
      <c r="A315" s="17">
        <v>111</v>
      </c>
      <c r="B315" s="34" t="s">
        <v>548</v>
      </c>
      <c r="C315" s="13"/>
      <c r="D315" s="14" t="s">
        <v>508</v>
      </c>
      <c r="E315" s="29">
        <v>1511</v>
      </c>
      <c r="F315" s="12"/>
      <c r="G315" s="15"/>
      <c r="H315" s="35">
        <v>14.8</v>
      </c>
      <c r="I315" s="36">
        <v>148</v>
      </c>
    </row>
    <row r="316" spans="1:9">
      <c r="A316" s="17">
        <v>112</v>
      </c>
      <c r="B316" s="34" t="s">
        <v>549</v>
      </c>
      <c r="C316" s="13"/>
      <c r="D316" s="14" t="s">
        <v>508</v>
      </c>
      <c r="E316" s="29">
        <v>1511</v>
      </c>
      <c r="F316" s="12"/>
      <c r="G316" s="15"/>
      <c r="H316" s="35">
        <v>4.3</v>
      </c>
      <c r="I316" s="36">
        <v>41.84</v>
      </c>
    </row>
    <row r="317" spans="1:9" ht="26.25">
      <c r="A317" s="17">
        <v>113</v>
      </c>
      <c r="B317" s="34" t="s">
        <v>550</v>
      </c>
      <c r="C317" s="13"/>
      <c r="D317" s="14" t="s">
        <v>508</v>
      </c>
      <c r="E317" s="29">
        <v>1511</v>
      </c>
      <c r="F317" s="12"/>
      <c r="G317" s="15"/>
      <c r="H317" s="35">
        <v>21.4</v>
      </c>
      <c r="I317" s="36">
        <v>2033</v>
      </c>
    </row>
    <row r="318" spans="1:9">
      <c r="A318" s="17">
        <v>114</v>
      </c>
      <c r="B318" s="34" t="s">
        <v>551</v>
      </c>
      <c r="C318" s="13"/>
      <c r="D318" s="14" t="s">
        <v>508</v>
      </c>
      <c r="E318" s="29">
        <v>1511</v>
      </c>
      <c r="F318" s="12"/>
      <c r="G318" s="15"/>
      <c r="H318" s="35">
        <v>5.7</v>
      </c>
      <c r="I318" s="36">
        <v>342</v>
      </c>
    </row>
    <row r="319" spans="1:9">
      <c r="A319" s="17">
        <v>115</v>
      </c>
      <c r="B319" s="34" t="s">
        <v>552</v>
      </c>
      <c r="C319" s="13"/>
      <c r="D319" s="14" t="s">
        <v>508</v>
      </c>
      <c r="E319" s="29">
        <v>1511</v>
      </c>
      <c r="F319" s="12"/>
      <c r="G319" s="15"/>
      <c r="H319" s="35">
        <v>17.5</v>
      </c>
      <c r="I319" s="36">
        <v>2100</v>
      </c>
    </row>
    <row r="320" spans="1:9" ht="26.25">
      <c r="A320" s="17">
        <v>116</v>
      </c>
      <c r="B320" s="34" t="s">
        <v>553</v>
      </c>
      <c r="C320" s="13"/>
      <c r="D320" s="14" t="s">
        <v>508</v>
      </c>
      <c r="E320" s="29">
        <v>1511</v>
      </c>
      <c r="F320" s="12"/>
      <c r="G320" s="15"/>
      <c r="H320" s="35">
        <v>34.6</v>
      </c>
      <c r="I320" s="36">
        <v>2595</v>
      </c>
    </row>
    <row r="321" spans="1:9">
      <c r="A321" s="17">
        <v>117</v>
      </c>
      <c r="B321" s="34" t="s">
        <v>554</v>
      </c>
      <c r="C321" s="13"/>
      <c r="D321" s="14" t="s">
        <v>543</v>
      </c>
      <c r="E321" s="29">
        <v>1511</v>
      </c>
      <c r="F321" s="12"/>
      <c r="G321" s="15"/>
      <c r="H321" s="35">
        <v>8.4499999999999993</v>
      </c>
      <c r="I321" s="36">
        <v>429.92</v>
      </c>
    </row>
    <row r="322" spans="1:9" ht="26.25">
      <c r="A322" s="17">
        <v>118</v>
      </c>
      <c r="B322" s="34" t="s">
        <v>555</v>
      </c>
      <c r="C322" s="13"/>
      <c r="D322" s="14" t="s">
        <v>13</v>
      </c>
      <c r="E322" s="29">
        <v>1511</v>
      </c>
      <c r="F322" s="12"/>
      <c r="G322" s="15"/>
      <c r="H322" s="35">
        <v>47</v>
      </c>
      <c r="I322" s="36">
        <v>1880</v>
      </c>
    </row>
    <row r="323" spans="1:9">
      <c r="A323" s="17">
        <v>119</v>
      </c>
      <c r="B323" s="34" t="s">
        <v>556</v>
      </c>
      <c r="C323" s="13"/>
      <c r="D323" s="14" t="s">
        <v>508</v>
      </c>
      <c r="E323" s="29">
        <v>1511</v>
      </c>
      <c r="F323" s="12"/>
      <c r="G323" s="15"/>
      <c r="H323" s="35">
        <v>0.68</v>
      </c>
      <c r="I323" s="36">
        <v>62.63</v>
      </c>
    </row>
    <row r="324" spans="1:9">
      <c r="A324" s="17">
        <v>120</v>
      </c>
      <c r="B324" s="34" t="s">
        <v>557</v>
      </c>
      <c r="C324" s="13"/>
      <c r="D324" s="14" t="s">
        <v>13</v>
      </c>
      <c r="E324" s="29">
        <v>1511</v>
      </c>
      <c r="F324" s="12"/>
      <c r="G324" s="15"/>
      <c r="H324" s="35">
        <v>91</v>
      </c>
      <c r="I324" s="36">
        <v>297.56</v>
      </c>
    </row>
    <row r="325" spans="1:9" ht="26.25">
      <c r="A325" s="17">
        <v>121</v>
      </c>
      <c r="B325" s="34" t="s">
        <v>558</v>
      </c>
      <c r="C325" s="13"/>
      <c r="D325" s="14" t="s">
        <v>508</v>
      </c>
      <c r="E325" s="29">
        <v>1511</v>
      </c>
      <c r="F325" s="12"/>
      <c r="G325" s="15"/>
      <c r="H325" s="35">
        <v>10.9</v>
      </c>
      <c r="I325" s="36">
        <v>436</v>
      </c>
    </row>
    <row r="326" spans="1:9">
      <c r="A326" s="17">
        <v>122</v>
      </c>
      <c r="B326" s="34" t="s">
        <v>559</v>
      </c>
      <c r="C326" s="54"/>
      <c r="D326" s="14" t="s">
        <v>508</v>
      </c>
      <c r="E326" s="29">
        <v>1511</v>
      </c>
      <c r="F326" s="12"/>
      <c r="G326" s="54"/>
      <c r="H326" s="35">
        <v>4.3</v>
      </c>
      <c r="I326" s="36">
        <v>68.8</v>
      </c>
    </row>
    <row r="327" spans="1:9">
      <c r="A327" s="17">
        <v>123</v>
      </c>
      <c r="B327" s="34" t="s">
        <v>560</v>
      </c>
      <c r="C327" s="54"/>
      <c r="D327" s="14" t="s">
        <v>508</v>
      </c>
      <c r="E327" s="29">
        <v>1511</v>
      </c>
      <c r="F327" s="12"/>
      <c r="G327" s="54"/>
      <c r="H327" s="35">
        <v>9.5</v>
      </c>
      <c r="I327" s="36">
        <v>247</v>
      </c>
    </row>
    <row r="328" spans="1:9" ht="26.25">
      <c r="A328" s="17">
        <v>124</v>
      </c>
      <c r="B328" s="34" t="s">
        <v>561</v>
      </c>
      <c r="C328" s="54"/>
      <c r="D328" s="14" t="s">
        <v>508</v>
      </c>
      <c r="E328" s="29">
        <v>1511</v>
      </c>
      <c r="F328" s="12"/>
      <c r="G328" s="54"/>
      <c r="H328" s="35">
        <v>6.9</v>
      </c>
      <c r="I328" s="36">
        <v>110.4</v>
      </c>
    </row>
    <row r="329" spans="1:9">
      <c r="A329" s="17">
        <v>125</v>
      </c>
      <c r="B329" s="34" t="s">
        <v>562</v>
      </c>
      <c r="C329" s="54"/>
      <c r="D329" s="14" t="s">
        <v>508</v>
      </c>
      <c r="E329" s="29">
        <v>1511</v>
      </c>
      <c r="F329" s="12"/>
      <c r="G329" s="54"/>
      <c r="H329" s="35">
        <v>4.9000000000000004</v>
      </c>
      <c r="I329" s="36">
        <v>58.8</v>
      </c>
    </row>
    <row r="330" spans="1:9">
      <c r="A330" s="17">
        <v>126</v>
      </c>
      <c r="B330" s="34" t="s">
        <v>563</v>
      </c>
      <c r="C330" s="54"/>
      <c r="D330" s="14" t="s">
        <v>508</v>
      </c>
      <c r="E330" s="29">
        <v>1511</v>
      </c>
      <c r="F330" s="12"/>
      <c r="G330" s="54"/>
      <c r="H330" s="35">
        <v>14.4</v>
      </c>
      <c r="I330" s="36">
        <v>331.2</v>
      </c>
    </row>
    <row r="331" spans="1:9">
      <c r="A331" s="17">
        <v>127</v>
      </c>
      <c r="B331" s="34" t="s">
        <v>564</v>
      </c>
      <c r="C331" s="54"/>
      <c r="D331" s="14" t="s">
        <v>508</v>
      </c>
      <c r="E331" s="29">
        <v>1511</v>
      </c>
      <c r="F331" s="12"/>
      <c r="G331" s="54"/>
      <c r="H331" s="35">
        <v>1.5</v>
      </c>
      <c r="I331" s="36">
        <v>35.33</v>
      </c>
    </row>
    <row r="332" spans="1:9" ht="26.25">
      <c r="A332" s="17">
        <v>128</v>
      </c>
      <c r="B332" s="34" t="s">
        <v>565</v>
      </c>
      <c r="C332" s="54"/>
      <c r="D332" s="14" t="s">
        <v>508</v>
      </c>
      <c r="E332" s="29">
        <v>1511</v>
      </c>
      <c r="F332" s="12"/>
      <c r="G332" s="54"/>
      <c r="H332" s="35">
        <v>0.6</v>
      </c>
      <c r="I332" s="36">
        <v>8.25</v>
      </c>
    </row>
    <row r="333" spans="1:9">
      <c r="A333" s="17">
        <v>129</v>
      </c>
      <c r="B333" s="34" t="s">
        <v>566</v>
      </c>
      <c r="C333" s="54"/>
      <c r="D333" s="14" t="s">
        <v>508</v>
      </c>
      <c r="E333" s="29">
        <v>1511</v>
      </c>
      <c r="F333" s="12"/>
      <c r="G333" s="54"/>
      <c r="H333" s="35">
        <v>79.599999999999994</v>
      </c>
      <c r="I333" s="36">
        <v>1835.93</v>
      </c>
    </row>
    <row r="334" spans="1:9">
      <c r="A334" s="17">
        <v>130</v>
      </c>
      <c r="B334" s="34" t="s">
        <v>567</v>
      </c>
      <c r="C334" s="54"/>
      <c r="D334" s="14" t="s">
        <v>508</v>
      </c>
      <c r="E334" s="29">
        <v>1511</v>
      </c>
      <c r="F334" s="12"/>
      <c r="G334" s="54"/>
      <c r="H334" s="35">
        <v>3.7</v>
      </c>
      <c r="I334" s="36">
        <v>27.5</v>
      </c>
    </row>
    <row r="335" spans="1:9">
      <c r="A335" s="17">
        <v>131</v>
      </c>
      <c r="B335" s="34" t="s">
        <v>568</v>
      </c>
      <c r="C335" s="54"/>
      <c r="D335" s="14" t="s">
        <v>508</v>
      </c>
      <c r="E335" s="29">
        <v>1511</v>
      </c>
      <c r="F335" s="12"/>
      <c r="G335" s="54"/>
      <c r="H335" s="35">
        <v>5.9</v>
      </c>
      <c r="I335" s="36">
        <v>85.02</v>
      </c>
    </row>
    <row r="336" spans="1:9">
      <c r="A336" s="17">
        <v>132</v>
      </c>
      <c r="B336" s="34" t="s">
        <v>569</v>
      </c>
      <c r="C336" s="54"/>
      <c r="D336" s="14" t="s">
        <v>508</v>
      </c>
      <c r="E336" s="29">
        <v>1511</v>
      </c>
      <c r="F336" s="12"/>
      <c r="G336" s="54"/>
      <c r="H336" s="35">
        <v>4.4000000000000004</v>
      </c>
      <c r="I336" s="36">
        <v>61.6</v>
      </c>
    </row>
    <row r="337" spans="1:9">
      <c r="A337" s="11"/>
      <c r="B337" s="52" t="s">
        <v>31</v>
      </c>
      <c r="C337" s="52"/>
      <c r="D337" s="52"/>
      <c r="E337" s="109"/>
      <c r="F337" s="52"/>
      <c r="G337" s="52"/>
      <c r="H337" s="113">
        <f>SUM(H205:H336)</f>
        <v>3041.8849999999998</v>
      </c>
      <c r="I337" s="145">
        <f>SUM(I205:I336)</f>
        <v>93626.27</v>
      </c>
    </row>
    <row r="338" spans="1:9">
      <c r="A338" s="11"/>
      <c r="B338" s="30" t="s">
        <v>205</v>
      </c>
      <c r="C338" s="110"/>
      <c r="D338" s="16"/>
      <c r="E338" s="58"/>
      <c r="F338" s="16"/>
      <c r="G338" s="111"/>
      <c r="H338" s="23">
        <f>H28+H203+H337</f>
        <v>5107.3850000000002</v>
      </c>
      <c r="I338" s="46">
        <f>I28+I203+I337</f>
        <v>962236.73</v>
      </c>
    </row>
  </sheetData>
  <mergeCells count="15">
    <mergeCell ref="A204:I204"/>
    <mergeCell ref="A7:I7"/>
    <mergeCell ref="A3:A5"/>
    <mergeCell ref="B3:B5"/>
    <mergeCell ref="C3:C5"/>
    <mergeCell ref="D3:D5"/>
    <mergeCell ref="A8:I8"/>
    <mergeCell ref="A29:I29"/>
    <mergeCell ref="H3:I3"/>
    <mergeCell ref="H4:H5"/>
    <mergeCell ref="I4:I5"/>
    <mergeCell ref="E3:G3"/>
    <mergeCell ref="E4:E5"/>
    <mergeCell ref="F4:F5"/>
    <mergeCell ref="G4:G5"/>
  </mergeCells>
  <phoneticPr fontId="0" type="noConversion"/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Упр.культури (Дод.2)</vt:lpstr>
      <vt:lpstr>Викон.комітет (Дод.3)</vt:lpstr>
      <vt:lpstr>Упр.ЖКГ (Дод.4)</vt:lpstr>
      <vt:lpstr>КП "Житло" (Дод.5)</vt:lpstr>
      <vt:lpstr>КП "Комунсервіс"(дод. 6)</vt:lpstr>
      <vt:lpstr>КП "ПМЦПМСД" (Додаток 7)</vt:lpstr>
      <vt:lpstr>ДВЗ "Ромашка" (Дод.8)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2021-06-03T13:00:30Z</dcterms:modified>
</cp:coreProperties>
</file>